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1.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6.xml" ContentType="application/vnd.openxmlformats-officedocument.spreadsheetml.worksheet+xml"/>
  <Override PartName="/xl/worksheets/sheet23.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22.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_xmlsignatures/sig1.xml" ContentType="application/vnd.openxmlformats-package.digital-signature-xmlsignature+xml"/>
  <Override PartName="/xl/calcChain.xml" ContentType="application/vnd.openxmlformats-officedocument.spreadsheetml.calcChain+xml"/>
  <Override PartName="/xl/externalLinks/externalLink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Victor\Desktop\Firma Digital\"/>
    </mc:Choice>
  </mc:AlternateContent>
  <bookViews>
    <workbookView xWindow="-50" yWindow="-50" windowWidth="23140" windowHeight="12430" tabRatio="961"/>
  </bookViews>
  <sheets>
    <sheet name="Carátula" sheetId="15" r:id="rId1"/>
    <sheet name="BG" sheetId="1" r:id="rId2"/>
    <sheet name="ER" sheetId="40" r:id="rId3"/>
    <sheet name="VPN" sheetId="41" r:id="rId4"/>
    <sheet name="EFE" sheetId="50" r:id="rId5"/>
    <sheet name="A" sheetId="44" r:id="rId6"/>
    <sheet name="B" sheetId="5" r:id="rId7"/>
    <sheet name="C" sheetId="6" r:id="rId8"/>
    <sheet name="D" sheetId="7" r:id="rId9"/>
    <sheet name="E" sheetId="8" r:id="rId10"/>
    <sheet name="F" sheetId="45" r:id="rId11"/>
    <sheet name="G" sheetId="39" r:id="rId12"/>
    <sheet name="H" sheetId="29" r:id="rId13"/>
    <sheet name="I " sheetId="32" r:id="rId14"/>
    <sheet name="J" sheetId="13" r:id="rId15"/>
    <sheet name="Nota 1" sheetId="51" r:id="rId16"/>
    <sheet name="Notas 2 y 3" sheetId="52" r:id="rId17"/>
    <sheet name="Nota 4" sheetId="53" r:id="rId18"/>
    <sheet name="Nota 5 y 6" sheetId="54" r:id="rId19"/>
    <sheet name="Notas 7 y 8" sheetId="55" r:id="rId20"/>
    <sheet name="Nota 9" sheetId="56" r:id="rId21"/>
    <sheet name="Notas 10 y 11" sheetId="58" r:id="rId22"/>
    <sheet name="Notas 12, 13 y 14" sheetId="59" r:id="rId23"/>
  </sheets>
  <externalReferences>
    <externalReference r:id="rId24"/>
    <externalReference r:id="rId25"/>
    <externalReference r:id="rId26"/>
    <externalReference r:id="rId27"/>
    <externalReference r:id="rId28"/>
  </externalReferences>
  <definedNames>
    <definedName name="_xlnm.Print_Area" localSheetId="5">A!$A$4:$M$47</definedName>
    <definedName name="_xlnm.Print_Area" localSheetId="6">B!$A$1:$K$38</definedName>
    <definedName name="_xlnm.Print_Area" localSheetId="1">BG!$A$1:$H$33</definedName>
    <definedName name="_xlnm.Print_Area" localSheetId="4">EFE!$B$2:$L$49</definedName>
    <definedName name="_xlnm.Print_Area" localSheetId="2">ER!$A$1:$J$46</definedName>
    <definedName name="_xlnm.Print_Area" localSheetId="10">F!$A$1:$D$38</definedName>
    <definedName name="_xlnm.Print_Area" localSheetId="11">G!$A$1:$F$50</definedName>
    <definedName name="_xlnm.Print_Area" localSheetId="13">'I '!$A$1:$C$33</definedName>
    <definedName name="_xlnm.Print_Area" localSheetId="14">J!$A$1:$I$50</definedName>
    <definedName name="_xlnm.Print_Area" localSheetId="3">VPN!$A$1:$H$40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3" i="5" l="1"/>
  <c r="I23" i="5"/>
  <c r="G23" i="5"/>
  <c r="F39" i="50" l="1"/>
  <c r="K35" i="50"/>
  <c r="I35" i="50"/>
  <c r="F35" i="50"/>
  <c r="K33" i="50"/>
  <c r="J33" i="50"/>
  <c r="I33" i="50"/>
  <c r="F31" i="50"/>
  <c r="F29" i="50"/>
  <c r="F28" i="50"/>
  <c r="I27" i="50"/>
  <c r="K24" i="50"/>
  <c r="J24" i="50"/>
  <c r="H24" i="50"/>
  <c r="F23" i="50"/>
  <c r="F22" i="50"/>
  <c r="F24" i="50" s="1"/>
  <c r="K17" i="50"/>
  <c r="J17" i="50"/>
  <c r="I17" i="50"/>
  <c r="F17" i="50"/>
  <c r="H16" i="50"/>
  <c r="H18" i="50" s="1"/>
  <c r="F16" i="50"/>
  <c r="F15" i="50"/>
  <c r="K14" i="50"/>
  <c r="J14" i="50"/>
  <c r="I14" i="50"/>
  <c r="F14" i="50"/>
  <c r="K13" i="50"/>
  <c r="K18" i="50" s="1"/>
  <c r="J13" i="50"/>
  <c r="J18" i="50" s="1"/>
  <c r="J37" i="50" s="1"/>
  <c r="J41" i="50" s="1"/>
  <c r="I13" i="50"/>
  <c r="I18" i="50" s="1"/>
  <c r="I37" i="50" s="1"/>
  <c r="F13" i="50"/>
  <c r="F18" i="50" s="1"/>
  <c r="F33" i="50" l="1"/>
  <c r="F37" i="50" s="1"/>
  <c r="F41" i="50" s="1"/>
  <c r="K37" i="50"/>
  <c r="E37" i="13" l="1"/>
  <c r="E36" i="13"/>
  <c r="C18" i="41"/>
  <c r="I23" i="40"/>
  <c r="C9" i="1"/>
  <c r="C13" i="45" l="1"/>
  <c r="C17" i="45" s="1"/>
  <c r="F14" i="5"/>
  <c r="I14" i="5" s="1"/>
  <c r="C14" i="5"/>
  <c r="E14" i="5" s="1"/>
  <c r="B14" i="5"/>
  <c r="H29" i="41" l="1"/>
  <c r="F16" i="41"/>
  <c r="F30" i="39" l="1"/>
  <c r="C17" i="39"/>
  <c r="E37" i="44" l="1"/>
  <c r="D37" i="44"/>
  <c r="C37" i="44"/>
  <c r="F14" i="44" l="1"/>
  <c r="G14" i="44" s="1"/>
  <c r="D43" i="29" l="1"/>
  <c r="G43" i="29" l="1"/>
  <c r="G40" i="29"/>
  <c r="F40" i="29"/>
  <c r="F38" i="29"/>
  <c r="F36" i="29"/>
  <c r="F34" i="29"/>
  <c r="F32" i="29"/>
  <c r="F30" i="29"/>
  <c r="F28" i="29"/>
  <c r="F26" i="29"/>
  <c r="F24" i="29"/>
  <c r="F22" i="29"/>
  <c r="F20" i="29"/>
  <c r="F18" i="29"/>
  <c r="F16" i="29"/>
  <c r="F14" i="29"/>
  <c r="D40" i="29"/>
  <c r="B40" i="29"/>
  <c r="K37" i="44"/>
  <c r="J37" i="44"/>
  <c r="H37" i="44"/>
  <c r="G36" i="44"/>
  <c r="F34" i="44"/>
  <c r="G34" i="44" s="1"/>
  <c r="I24" i="44"/>
  <c r="G22" i="44"/>
  <c r="G16" i="44"/>
  <c r="G32" i="44"/>
  <c r="I28" i="44"/>
  <c r="G28" i="44"/>
  <c r="F26" i="44"/>
  <c r="G24" i="44"/>
  <c r="L22" i="44"/>
  <c r="L20" i="44"/>
  <c r="G20" i="44"/>
  <c r="G18" i="44"/>
  <c r="L16" i="44"/>
  <c r="F12" i="44"/>
  <c r="I14" i="44"/>
  <c r="G12" i="44" l="1"/>
  <c r="F37" i="44"/>
  <c r="I37" i="44"/>
  <c r="G26" i="44"/>
  <c r="M22" i="44"/>
  <c r="M16" i="44"/>
  <c r="G30" i="44"/>
  <c r="G37" i="44" l="1"/>
  <c r="B12" i="29" l="1"/>
  <c r="B20" i="29"/>
  <c r="B14" i="29"/>
  <c r="B16" i="29"/>
  <c r="E33" i="13"/>
  <c r="E32" i="13"/>
  <c r="E29" i="13"/>
  <c r="B13" i="32"/>
  <c r="E25" i="39"/>
  <c r="C21" i="39"/>
  <c r="E21" i="39" s="1"/>
  <c r="C20" i="39"/>
  <c r="E20" i="39" s="1"/>
  <c r="E19" i="39"/>
  <c r="E18" i="39"/>
  <c r="E30" i="39" s="1"/>
  <c r="C25" i="45" l="1"/>
  <c r="F17" i="8"/>
  <c r="D17" i="8"/>
  <c r="C17" i="8"/>
  <c r="B17" i="8"/>
  <c r="H9" i="1" l="1"/>
  <c r="C13" i="1"/>
  <c r="E28" i="13" s="1"/>
  <c r="C17" i="1"/>
  <c r="C22" i="1" s="1"/>
  <c r="H19" i="1"/>
  <c r="H13" i="1"/>
  <c r="D22" i="1"/>
  <c r="D9" i="1"/>
  <c r="D13" i="1" s="1"/>
  <c r="H20" i="1" l="1"/>
  <c r="H24" i="1" s="1"/>
  <c r="D24" i="1"/>
  <c r="D23" i="8" l="1"/>
  <c r="C23" i="8"/>
  <c r="B23" i="8"/>
  <c r="E20" i="8"/>
  <c r="E23" i="8" s="1"/>
  <c r="A14" i="44"/>
  <c r="A16" i="44" s="1"/>
  <c r="A18" i="44" s="1"/>
  <c r="A20" i="44" s="1"/>
  <c r="A22" i="44" s="1"/>
  <c r="A24" i="44" s="1"/>
  <c r="A26" i="44" s="1"/>
  <c r="A28" i="44" s="1"/>
  <c r="A30" i="44" s="1"/>
  <c r="A32" i="44" s="1"/>
  <c r="A34" i="44" s="1"/>
  <c r="A36" i="44" s="1"/>
  <c r="L14" i="44" l="1"/>
  <c r="M14" i="44" s="1"/>
  <c r="R37" i="44"/>
  <c r="S37" i="44"/>
  <c r="T37" i="44"/>
  <c r="U37" i="44"/>
  <c r="V37" i="44"/>
  <c r="P17" i="44"/>
  <c r="P19" i="44"/>
  <c r="P21" i="44"/>
  <c r="P23" i="44"/>
  <c r="P25" i="44"/>
  <c r="P31" i="44"/>
  <c r="P32" i="44"/>
  <c r="P33" i="44"/>
  <c r="L30" i="44"/>
  <c r="M30" i="44" s="1"/>
  <c r="L26" i="44"/>
  <c r="M26" i="44" l="1"/>
  <c r="Q17" i="44"/>
  <c r="Q19" i="44"/>
  <c r="Q25" i="44"/>
  <c r="Q33" i="44"/>
  <c r="N19" i="44"/>
  <c r="N22" i="44" s="1"/>
  <c r="L15" i="44"/>
  <c r="P15" i="44" s="1"/>
  <c r="M20" i="44" l="1"/>
  <c r="P20" i="44" s="1"/>
  <c r="N23" i="44"/>
  <c r="Q20" i="44" l="1"/>
  <c r="C23" i="5" l="1"/>
  <c r="F20" i="41"/>
  <c r="L36" i="44"/>
  <c r="L34" i="44"/>
  <c r="P36" i="44" s="1"/>
  <c r="L32" i="44"/>
  <c r="L28" i="44"/>
  <c r="M28" i="44" s="1"/>
  <c r="Q31" i="44"/>
  <c r="L24" i="44"/>
  <c r="P29" i="44"/>
  <c r="L18" i="44"/>
  <c r="L12" i="44"/>
  <c r="M12" i="44" l="1"/>
  <c r="L37" i="44"/>
  <c r="O14" i="44"/>
  <c r="O37" i="44" s="1"/>
  <c r="M36" i="44"/>
  <c r="M34" i="44"/>
  <c r="N31" i="44"/>
  <c r="Q30" i="44"/>
  <c r="N27" i="44"/>
  <c r="M24" i="44"/>
  <c r="P24" i="44" s="1"/>
  <c r="Q29" i="44"/>
  <c r="Q12" i="44"/>
  <c r="Q37" i="44" s="1"/>
  <c r="P14" i="44" l="1"/>
  <c r="Q14" i="44" s="1"/>
  <c r="M32" i="44"/>
  <c r="Q32" i="44" s="1"/>
  <c r="N24" i="44"/>
  <c r="M18" i="44"/>
  <c r="P18" i="44" s="1"/>
  <c r="Q34" i="44"/>
  <c r="Q24" i="44"/>
  <c r="Q26" i="44"/>
  <c r="Q18" i="44" l="1"/>
  <c r="G10" i="41"/>
  <c r="G12" i="41"/>
  <c r="G14" i="41"/>
  <c r="C28" i="41"/>
  <c r="G18" i="41"/>
  <c r="G22" i="41"/>
  <c r="B28" i="41"/>
  <c r="D28" i="41"/>
  <c r="I15" i="40"/>
  <c r="I25" i="40" s="1"/>
  <c r="E28" i="41" l="1"/>
  <c r="G13" i="1"/>
  <c r="H10" i="39" l="1"/>
  <c r="E36" i="39"/>
  <c r="C38" i="39"/>
  <c r="F38" i="39"/>
  <c r="E38" i="39" l="1"/>
  <c r="C28" i="39"/>
  <c r="C30" i="39" s="1"/>
  <c r="F12" i="29" l="1"/>
  <c r="F42" i="29" s="1"/>
  <c r="B42" i="29"/>
  <c r="D42" i="29"/>
  <c r="E42" i="29"/>
  <c r="I31" i="40" l="1"/>
  <c r="G26" i="41" l="1"/>
  <c r="F26" i="41"/>
  <c r="F28" i="41" s="1"/>
  <c r="G28" i="41"/>
  <c r="H16" i="6"/>
  <c r="B23" i="5" l="1"/>
  <c r="E23" i="5" s="1"/>
  <c r="E13" i="8" l="1"/>
  <c r="F16" i="6" l="1"/>
  <c r="M19" i="6" l="1"/>
  <c r="L19" i="6"/>
  <c r="K19" i="6"/>
  <c r="H19" i="6"/>
  <c r="F19" i="6"/>
  <c r="D32" i="15" l="1"/>
  <c r="E31" i="15"/>
  <c r="E30" i="15"/>
  <c r="E29" i="15"/>
  <c r="A29" i="15"/>
  <c r="A32" i="15" s="1"/>
  <c r="B29" i="15" l="1"/>
  <c r="B32" i="15" s="1"/>
  <c r="E32" i="15"/>
  <c r="E14" i="8" l="1"/>
  <c r="E17" i="8" s="1"/>
  <c r="E16" i="6"/>
  <c r="G19" i="6"/>
  <c r="I16" i="6" l="1"/>
  <c r="E19" i="6"/>
  <c r="J14" i="5"/>
  <c r="G19" i="1" l="1"/>
  <c r="G20" i="1" s="1"/>
  <c r="F23" i="5" l="1"/>
  <c r="E15" i="13" l="1"/>
  <c r="F28" i="13"/>
  <c r="C24" i="1"/>
  <c r="G24" i="1" l="1"/>
  <c r="E21" i="13" l="1"/>
  <c r="F36" i="13"/>
  <c r="E18" i="13"/>
  <c r="F32" i="13"/>
  <c r="P27" i="44" l="1"/>
  <c r="Q27" i="44" s="1"/>
  <c r="Q23" i="44"/>
  <c r="M37" i="44" l="1"/>
  <c r="P22" i="44"/>
  <c r="Q22" i="44" s="1"/>
  <c r="Q28" i="44"/>
  <c r="P16" i="44" l="1"/>
  <c r="N17" i="44"/>
  <c r="N37" i="44" l="1"/>
  <c r="Q16" i="44"/>
  <c r="P37" i="44"/>
  <c r="P38" i="44" s="1"/>
  <c r="C42" i="29"/>
</calcChain>
</file>

<file path=xl/sharedStrings.xml><?xml version="1.0" encoding="utf-8"?>
<sst xmlns="http://schemas.openxmlformats.org/spreadsheetml/2006/main" count="719" uniqueCount="517">
  <si>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</si>
  <si>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</si>
  <si>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</si>
  <si>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</si>
  <si>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</si>
  <si>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</si>
  <si>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</si>
  <si>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</si>
  <si>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</si>
  <si>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</si>
  <si>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</si>
  <si>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</si>
  <si>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</si>
  <si>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</si>
  <si>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</si>
  <si>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</si>
  <si>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</si>
  <si>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</si>
  <si>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</si>
  <si>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</si>
  <si>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</si>
  <si>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</si>
  <si>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</si>
  <si>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</si>
  <si>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</si>
  <si>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</si>
  <si>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</si>
  <si>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</si>
  <si>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ACUM.AL CIERRE </t>
  </si>
  <si>
    <t xml:space="preserve">NETO </t>
  </si>
  <si>
    <t xml:space="preserve">INVERSIONES, ACCIONES, DEBENTURES Y OTROS TITULOS EMITIDOS EN SERIE </t>
  </si>
  <si>
    <t>PARTICIPACION EN OTRAS SOCIEDADES</t>
  </si>
  <si>
    <t>ANEXO C</t>
  </si>
  <si>
    <t>INFORMACION SOBRE EL EMISOR</t>
  </si>
  <si>
    <t>CLASE</t>
  </si>
  <si>
    <t>VALOR</t>
  </si>
  <si>
    <t>CANTIDAD</t>
  </si>
  <si>
    <t>NOMINAL</t>
  </si>
  <si>
    <t>UNITARIO</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</si>
  <si>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</si>
  <si>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</si>
  <si>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</si>
  <si>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</si>
  <si>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</si>
  <si>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</si>
  <si>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</si>
  <si>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</si>
  <si>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</si>
  <si>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</si>
  <si>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</si>
  <si>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</si>
  <si>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</si>
  <si>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</si>
  <si>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PREVISIONES</t>
  </si>
  <si>
    <t>ANEXO E</t>
  </si>
  <si>
    <t>SALDOS AL INICIO</t>
  </si>
  <si>
    <t>AUMENTOS</t>
  </si>
  <si>
    <t>DISMINUCIONES</t>
  </si>
  <si>
    <t xml:space="preserve">SALDOS AL </t>
  </si>
  <si>
    <t>DEDUCIDAS DEL ACTIVO</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</si>
  <si>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</si>
  <si>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</si>
  <si>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</si>
  <si>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</si>
  <si>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</si>
  <si>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</si>
  <si>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</si>
  <si>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</si>
  <si>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</si>
  <si>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</si>
  <si>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</si>
  <si>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</si>
  <si>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</si>
  <si>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</si>
  <si>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</si>
  <si>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</si>
  <si>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</si>
  <si>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</si>
  <si>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</si>
  <si>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</si>
  <si>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</si>
  <si>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RENTABILIDAD (3) </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</si>
  <si>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</si>
  <si>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</si>
  <si>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</si>
  <si>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</si>
  <si>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</si>
  <si>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</si>
  <si>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</si>
  <si>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</si>
  <si>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</si>
  <si>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</si>
  <si>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</si>
  <si>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</si>
  <si>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</si>
  <si>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</si>
  <si>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PASIVO NO CORRIENTE</t>
  </si>
  <si>
    <t>TOTAL PASIVO Y PATRIMONIO NETO</t>
  </si>
  <si>
    <t>PERIODO</t>
  </si>
  <si>
    <t xml:space="preserve">TOTALES </t>
  </si>
  <si>
    <t>Las notas y anexos que se acompañan forman parte integrante de estos estados financieros.</t>
  </si>
  <si>
    <t>REVALUO</t>
  </si>
  <si>
    <t>ACUMULADO AL FIN DEL PERIODO</t>
  </si>
  <si>
    <t xml:space="preserve"> el ejercicio anterior</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</si>
  <si>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</si>
  <si>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</si>
  <si>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</si>
  <si>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</si>
  <si>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</si>
  <si>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</si>
  <si>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</si>
  <si>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</si>
  <si>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</si>
  <si>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</si>
  <si>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</si>
  <si>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</si>
  <si>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</si>
  <si>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</si>
  <si>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 xml:space="preserve">Deudas Sociales e Impositivas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</si>
  <si>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</si>
  <si>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</si>
  <si>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</si>
  <si>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</si>
  <si>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</si>
  <si>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</si>
  <si>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</si>
  <si>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</si>
  <si>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</si>
  <si>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</si>
  <si>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</si>
  <si>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</si>
  <si>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r>
      <t xml:space="preserve">Denominación: </t>
    </r>
    <r>
      <rPr>
        <b/>
        <sz val="11"/>
        <rFont val="Arial"/>
        <family val="2"/>
      </rPr>
      <t>MERCOTEC S.A.E.</t>
    </r>
  </si>
  <si>
    <t>Actividad principal: Importación, distribución, consignación, representación, exportación y comercialización</t>
  </si>
  <si>
    <t>de toda clase de productos y mercaderías.</t>
  </si>
  <si>
    <t xml:space="preserve">Inscripción en la Comisión Nacional de Valores: Según Resolución Nº 888, Acta N° 86, de fecha 17 de </t>
  </si>
  <si>
    <t>octubre de 2005.</t>
  </si>
  <si>
    <t>Fundador</t>
  </si>
  <si>
    <t>ESTADO DE VARIACION DEL PATRIMONIO NETO</t>
  </si>
  <si>
    <t>Transferencias</t>
  </si>
  <si>
    <t>Aportes de socios a capitalizar</t>
  </si>
  <si>
    <t>Reserva del ejercicio</t>
  </si>
  <si>
    <t>Reserva legal</t>
  </si>
  <si>
    <t>Reserva de revalúo</t>
  </si>
  <si>
    <t>Resultado del ejercicio</t>
  </si>
  <si>
    <t>COSTO DE MERCADERIAS O PRODUCTOS VENDIDOS O SERVICIOS PRESTADOS</t>
  </si>
  <si>
    <t>Síndico</t>
  </si>
  <si>
    <t>Gastos Pagados por Adelantado</t>
  </si>
  <si>
    <t>Sueldos y Jornales</t>
  </si>
  <si>
    <t>Gastos de rodados</t>
  </si>
  <si>
    <t>Créditos incobrables</t>
  </si>
  <si>
    <t>GASTOS DE COMERCIALIZACIÓN</t>
  </si>
  <si>
    <t>GASTOS DE ADMINISTRACIÓN</t>
  </si>
  <si>
    <t>GASTOS NO OPERATIVOS</t>
  </si>
  <si>
    <t>Cantidad de Sucursales (unidades físicas)</t>
  </si>
  <si>
    <t>Lic. Ronald Duerksen F.</t>
  </si>
  <si>
    <t xml:space="preserve">        Contador</t>
  </si>
  <si>
    <t xml:space="preserve">Impuestos, Tasas y contribuciones </t>
  </si>
  <si>
    <t>Wilfried Ediger</t>
  </si>
  <si>
    <t xml:space="preserve">  Presidente</t>
  </si>
  <si>
    <t>Total Pasivo No Corriente</t>
  </si>
  <si>
    <t>Votos</t>
  </si>
  <si>
    <t>Intereses a bancos y Bonos</t>
  </si>
  <si>
    <t>FACULTATIVA</t>
  </si>
  <si>
    <t>Reserva facultativa</t>
  </si>
  <si>
    <t>Volumen de Ventas (miles de guaraníes)</t>
  </si>
  <si>
    <t>Consumo de Energía (miles de guaraníes)</t>
  </si>
  <si>
    <t xml:space="preserve">1)     Activo Corriente                                                                       = </t>
  </si>
  <si>
    <t>2)     Total del Pasivo                                                                       =</t>
  </si>
  <si>
    <t>3)     Resultado antes del Impuesto a la Renta                                   =</t>
  </si>
  <si>
    <t>Sindico</t>
  </si>
  <si>
    <t xml:space="preserve">     Síndico</t>
  </si>
  <si>
    <t xml:space="preserve">                                        Síndico</t>
  </si>
  <si>
    <t xml:space="preserve">   Reserva Legal</t>
  </si>
  <si>
    <t xml:space="preserve">        Contador                                             Síndico</t>
  </si>
  <si>
    <t>Intangibles</t>
  </si>
  <si>
    <t>Anexo B</t>
  </si>
  <si>
    <t>Software Informático</t>
  </si>
  <si>
    <t xml:space="preserve">Ajustes de Ejercicio Anterior </t>
  </si>
  <si>
    <t>Inscripción en el Registro Público de Comercio Nº 869 de los Estatutos Sociales  y sus modificaciones Nº 81, 843, 810, 81, 969, 235, 480, 204, 432 y 523.</t>
  </si>
  <si>
    <t>Deudores por Ventas</t>
  </si>
  <si>
    <t>Temi Goertzen</t>
  </si>
  <si>
    <t xml:space="preserve">    Temi Goertzen</t>
  </si>
  <si>
    <t>Lic. Ronald Duerksen F.                      Temi Goertzen</t>
  </si>
  <si>
    <t>Regalías y honorarios por servicios técnicos</t>
  </si>
  <si>
    <t xml:space="preserve">Temi Goertzen </t>
  </si>
  <si>
    <t>Temi  Goertzen</t>
  </si>
  <si>
    <t>Acciones en otras Empresas</t>
  </si>
  <si>
    <t xml:space="preserve">                                                              </t>
  </si>
  <si>
    <t>CAPITAL SOCIAL</t>
  </si>
  <si>
    <t>Depreciación de propiedades, planta y equipo</t>
  </si>
  <si>
    <t>PIONEROS DEL CHACO S.A.</t>
  </si>
  <si>
    <t>Ord.</t>
  </si>
  <si>
    <t>Servicios relacionados al transporte aéreo.</t>
  </si>
  <si>
    <t>PATRIMONIO
NETO</t>
  </si>
  <si>
    <t>DENOMINACION Y
CARACTERISTICAS DE
LOS VALORES DEL
EMISOR</t>
  </si>
  <si>
    <t>Previsión p/ Cuentas Incobrables</t>
  </si>
  <si>
    <t>Previsiones para Obsolescencia</t>
  </si>
  <si>
    <t>ESTADO DE RESULTADOS</t>
  </si>
  <si>
    <t>Anexo C</t>
  </si>
  <si>
    <t>ACTIVIDAD
PRINCIPAL</t>
  </si>
  <si>
    <t>VALOR
NOMINAL
TOTAL</t>
  </si>
  <si>
    <t>VALOR
PATRIMONIAL
PROPORCIONAL</t>
  </si>
  <si>
    <t>VALOR DE
LIBROS</t>
  </si>
  <si>
    <t>VALOR DE
COTIZACION</t>
  </si>
  <si>
    <t>Domicilio legal: Avda. Bernardino Caballero N° 7895 c/ 2 de Agosto, Ñemby.</t>
  </si>
  <si>
    <t>Fecha de vencimiento del Estatuto o Contrato Social: Año 2110.</t>
  </si>
  <si>
    <t>% DE
PARTICIPACION</t>
  </si>
  <si>
    <t>Saldos Iniciales</t>
  </si>
  <si>
    <t>CAPITAL</t>
  </si>
  <si>
    <t>S/ ULTIMO BALANCE</t>
  </si>
  <si>
    <t>Las notas que se acompañan forman parte integrante de estos estados financieros.</t>
  </si>
  <si>
    <t xml:space="preserve">Ejercicio  Finalizado al </t>
  </si>
  <si>
    <t xml:space="preserve">   Ganancia  ordinaria</t>
  </si>
  <si>
    <t>tores, síndicos y consejo de vigilancia</t>
  </si>
  <si>
    <t>Remuneraciones de administradores, direc</t>
  </si>
  <si>
    <t xml:space="preserve"> Temi Goertzen</t>
  </si>
  <si>
    <t>Bienes a Conformar Inmuebles</t>
  </si>
  <si>
    <t>Mejoras en predio ajeno</t>
  </si>
  <si>
    <t>Rodados</t>
  </si>
  <si>
    <t>Equipos de informática</t>
  </si>
  <si>
    <t>Muebles y equipos</t>
  </si>
  <si>
    <t>Herramientas y enseres</t>
  </si>
  <si>
    <t>Máquinas y Equipos de Taller</t>
  </si>
  <si>
    <t>Instalaciones</t>
  </si>
  <si>
    <t>Obras Km 5</t>
  </si>
  <si>
    <t>Obras - Ñemby</t>
  </si>
  <si>
    <t>Edificios</t>
  </si>
  <si>
    <t>Terrenos</t>
  </si>
  <si>
    <t>ACUMULADO</t>
  </si>
  <si>
    <t>ALTAS</t>
  </si>
  <si>
    <t>AL INICIO</t>
  </si>
  <si>
    <t>AL CIERRE</t>
  </si>
  <si>
    <t>NETO</t>
  </si>
  <si>
    <t>DEPRECIACIONES</t>
  </si>
  <si>
    <t>VALORES DE ORIGEN</t>
  </si>
  <si>
    <t>Nº</t>
  </si>
  <si>
    <t>ANEXO A</t>
  </si>
  <si>
    <t>PROPIEDADES, PLANTA Y EQUIPO</t>
  </si>
  <si>
    <t>US$</t>
  </si>
  <si>
    <t>TOTAL PASIVO</t>
  </si>
  <si>
    <t>Proveedores de bienes y servicios</t>
  </si>
  <si>
    <t>DEUDAS COMERCIALES</t>
  </si>
  <si>
    <t>PASIVOS CORRIENTES</t>
  </si>
  <si>
    <t>TOTAL ACTIVO</t>
  </si>
  <si>
    <t>Mercaderías en Curso</t>
  </si>
  <si>
    <t>IMPORTACIONES EN CURSO</t>
  </si>
  <si>
    <t>CLIENTES</t>
  </si>
  <si>
    <t>Banco Sudameris S.A.E.C.A.</t>
  </si>
  <si>
    <t>Banco Itaú S.A.</t>
  </si>
  <si>
    <t>Recaudaciones a Depositar</t>
  </si>
  <si>
    <t>DISPONIBILIDADES</t>
  </si>
  <si>
    <t>ACTIVOS CORRIENTES</t>
  </si>
  <si>
    <t>ACTIVO</t>
  </si>
  <si>
    <t>VIGENTE</t>
  </si>
  <si>
    <t>MONTO</t>
  </si>
  <si>
    <t>CAMBIO</t>
  </si>
  <si>
    <t>MONEDA LOCAL</t>
  </si>
  <si>
    <t>MONEDA EXTRANJERA</t>
  </si>
  <si>
    <t>ANEXO G</t>
  </si>
  <si>
    <t>ACTIVOS Y PASIVOS EN MONEDA EXTRANJERA</t>
  </si>
  <si>
    <t>(Expresado en Guaraníes y Moneda Extranjera)</t>
  </si>
  <si>
    <t xml:space="preserve">   Gastos Financieros y Otros </t>
  </si>
  <si>
    <t>Comparativo con cifras del ejercicio anterior</t>
  </si>
  <si>
    <t>EXPRESADO EN GUARANIES</t>
  </si>
  <si>
    <t>Distribucion de Utilidad</t>
  </si>
  <si>
    <t>SALDO AL 31.12.2018</t>
  </si>
  <si>
    <t>31/12/2018</t>
  </si>
  <si>
    <t>Banco Atlas S.A.</t>
  </si>
  <si>
    <t>Obras 4 Mojones</t>
  </si>
  <si>
    <t>ok</t>
  </si>
  <si>
    <t>EJERCICIO AL 31/12/2018</t>
  </si>
  <si>
    <t>TOTALES 31/12/18</t>
  </si>
  <si>
    <t>Totales 31/12/2018</t>
  </si>
  <si>
    <t>Totales al 31/12/2018</t>
  </si>
  <si>
    <t>PATRIMONIO NETO AL 31.12.2018</t>
  </si>
  <si>
    <t>INCLUIDAS EN EL PASIVO</t>
  </si>
  <si>
    <t>-</t>
  </si>
  <si>
    <t>ESTADO DE FLUJO DE EFECTIVO</t>
  </si>
  <si>
    <t>FLUJO DE EFECTIVO POR ACTIVIDADES DE OPERACION</t>
  </si>
  <si>
    <t xml:space="preserve"> 31/12/2018</t>
  </si>
  <si>
    <t>2° Trimestre</t>
  </si>
  <si>
    <t>3° Trimestre</t>
  </si>
  <si>
    <t>Ventas netas (cobros netos a clientes)</t>
  </si>
  <si>
    <t>Costo de ventas (pagos netos a proveedores)</t>
  </si>
  <si>
    <t xml:space="preserve">Efectivo pagado a empleados </t>
  </si>
  <si>
    <t>Efectivo cobrado/usado por otras actividades</t>
  </si>
  <si>
    <t>Impuesto a la Renta</t>
  </si>
  <si>
    <t>Efectivo neto proveniente de actividades de operación</t>
  </si>
  <si>
    <t>FLUJO DE EFECTIVO POR ACTIVIDADES DE INVERSION</t>
  </si>
  <si>
    <t>Adquisición de bienes de uso</t>
  </si>
  <si>
    <t>Adquisición de bienes Intangibles</t>
  </si>
  <si>
    <t>Efectivo neto proveniente de actividades de inversión</t>
  </si>
  <si>
    <t>FLUJO DE EFECTIVO POR ACTIVIDADES DE FINANCIACION</t>
  </si>
  <si>
    <t>Deudas Bancarias</t>
  </si>
  <si>
    <t>Intereses Pagados</t>
  </si>
  <si>
    <t>Pago de Deudas bursátiles</t>
  </si>
  <si>
    <t>Dividendos Pagados</t>
  </si>
  <si>
    <t>Efectivo neto proveniente de actividades de financiación</t>
  </si>
  <si>
    <t>Variación neta de la diferencia cambiaria</t>
  </si>
  <si>
    <t>Variación neta del efectivo y equivalentes a efectivo</t>
  </si>
  <si>
    <t>Más: Efectivo al inicio del período</t>
  </si>
  <si>
    <t>Efectivo al cierre del período</t>
  </si>
  <si>
    <t xml:space="preserve">      Síndico</t>
  </si>
  <si>
    <r>
      <t xml:space="preserve">Auditor </t>
    </r>
    <r>
      <rPr>
        <b/>
        <sz val="10"/>
        <rFont val="Arial"/>
        <family val="2"/>
      </rPr>
      <t>(*)</t>
    </r>
  </si>
  <si>
    <t>BALANCE GENERAL AL 31 DE DICIEMBRE DE 2019 Y 2018</t>
  </si>
  <si>
    <t>POR EL EJERCICIO COMPRENDIDO ENTRE EL 01 DE ENERO Y EL 31 DE DICIEMBRE DEL 2019</t>
  </si>
  <si>
    <t>POR EL EJERCICIO COMPRENDIDO ENTRE EL 01 DE ENERO Y EL 31 DE DICIEMBRE DE 2019 Y 2018</t>
  </si>
  <si>
    <t>PATRIMONIO NETO AL 31.12.2019</t>
  </si>
  <si>
    <t>BALANCE GENERAL AL 31 DE DICIEMBRE  DE 2019 Y 2018</t>
  </si>
  <si>
    <t>Totales 31/12/2019</t>
  </si>
  <si>
    <t>BALANCE GENERAL AL 31 DE DICIEMBRE DE 2019 Y 31 DE DICIEMBRE DE 2018</t>
  </si>
  <si>
    <t>31/12/2019</t>
  </si>
  <si>
    <t>Viaticos</t>
  </si>
  <si>
    <t>Totales al 31/12/2019</t>
  </si>
  <si>
    <t>TOTALES 31/12/19</t>
  </si>
  <si>
    <t>EJERCICIO AL 31/12/2019</t>
  </si>
  <si>
    <t>BALANCE GENERAL AL 31 DE DICIEMBRE DE 2019 Y 2019</t>
  </si>
  <si>
    <t>Donaciones</t>
  </si>
  <si>
    <t xml:space="preserve">Caja  </t>
  </si>
  <si>
    <t>3.a y Anexo A</t>
  </si>
  <si>
    <t>BALANCE GENERAL AL 30 DE JUNIO DE 2019 Y 31 DE DICIEMBRE DE 2018</t>
  </si>
  <si>
    <t>POR EL PERIODO COMPRENDIDO ENTRE EL 01 DE ENERO Y EL 31 DE DICIEMBRE DEL 2019</t>
  </si>
  <si>
    <t xml:space="preserve">Por el ejercicio anual Nº 18 iniciado el 01/01/2019 al 31/12/2019 presentado en forma comparativa con </t>
  </si>
  <si>
    <t>GASTOS
FINANCIEROS</t>
  </si>
  <si>
    <t>SALDO AL 31.12.2019</t>
  </si>
  <si>
    <t xml:space="preserve">NOTA 1­. </t>
  </si>
  <si>
    <t>EL ENTE</t>
  </si>
  <si>
    <r>
      <t xml:space="preserve">La Entidad </t>
    </r>
    <r>
      <rPr>
        <b/>
        <sz val="10"/>
        <rFont val="Arial"/>
        <family val="2"/>
      </rPr>
      <t>MERCOTEC SOCIEDAD DE RESPONSABILIDAD LIMITADA</t>
    </r>
    <r>
      <rPr>
        <sz val="10"/>
        <rFont val="Arial"/>
        <family val="2"/>
      </rPr>
      <t xml:space="preserve"> fue constituida por escritura pública N° 103 de fecha 20 de setiembre del 2000, autorizada por la Escribanía Livieres, e inscripta en el Registro Público de Comercio bajo el N° 869 de fecha 23 de octubre del 2000. Por escritura pública Nº 30 de fecha 07 de abril del 2011, autorizada por el escribano José María Livieres Guggiari, inscripta en el Registro Público de Comercio bajo el N° 432 Serie “F”, folios 3252 y siguientes en fecha 30 de mayo del 2011, se transforma en </t>
    </r>
    <r>
      <rPr>
        <b/>
        <sz val="10"/>
        <rFont val="Arial"/>
        <family val="2"/>
      </rPr>
      <t>SOCIEDAD ANONIMA EMISORA.</t>
    </r>
    <r>
      <rPr>
        <sz val="10"/>
        <rFont val="Arial"/>
        <family val="2"/>
      </rPr>
      <t xml:space="preserve">  </t>
    </r>
  </si>
  <si>
    <t>La Sociedad tiene por objeto dedicarse por cuenta propia, individualmente o asociada a terceros, a la importación, distribución, exportación y comercialización de toda clase de productos y mercaderías.</t>
  </si>
  <si>
    <t>Sus estatutos sociales tuvieron las siguientes modificaciones:</t>
  </si>
  <si>
    <t xml:space="preserve">Por Escritura Pública N° 06 de fecha 05 de febrero del 2002, inscripta en el Registro Público de Comercio bajo el N° 81, Serie “B”, folios 568 y siguientes de fecha 01 de marzo del 2002, por sesión de cuotas otorgado por Ronald Braun Friesen a favor de Ernst Ferdinandt Schmidt y otro. </t>
  </si>
  <si>
    <t>Por Escritura Pública Nº 118 de fecha 17 de setiembre del 2002, inscripta en el Registro Público de Comercio bajo el Nº 843, Serie “B”, folios 6758 y siguientes de fecha 04 de noviembre del 2002.</t>
  </si>
  <si>
    <t>Por Escritura Pública Nº 142 de fecha 22 de setiembre del 2004, inscripta en el registro Público de Comercio bajo el Nº 810, Serie “A”, folios 8723 y siguientes de fecha 01 de noviembre del 2004.</t>
  </si>
  <si>
    <t xml:space="preserve">Por Escritura Pública N° 106 de fecha 08 de julio del 2005, autorizada por la Escribanía Livieres, e inscripta en el Registro Público de Comercio bajo el N° 81, Serie “D”, folios 888 y siguientes en fecha 13 de setiembre del 2005, incorporándose dentro de su objeto social operaciones en bolsa tales como, emitir, negociar títulos de deuda que será objeto de oferta pública, así como operar en el Mercado de Valores, realizar compra-venta de títulos, acciones y otros valores mobiliarios. Igualmente, en el mismo acto, el Capital Social es aumentado a G. 2.200.000.000. </t>
  </si>
  <si>
    <t>Por Resolución de la Comisión Nacional de Valores N° 888, Acta N° 86, de fecha 17 de octubre del 2005, obtiene su calificación como sociedad emisora de títulos valores de oferta pública que no sean acciones.</t>
  </si>
  <si>
    <t xml:space="preserve">Por Escritura Pública N° 84 de fecha 06 de julio del 2006, autorizada por la Escribanía Livieres, e inscripta en el Registro Público de Comercio bajo el N° 969, Serie “E”, folios 9630 y siguientes en fecha 08 de setiembre del 2006, aumentándose el Capital Social a G. 3.500.000.000. </t>
  </si>
  <si>
    <t xml:space="preserve">Por Escritura Pública N° 24 de fecha 08 de marzo del 2007, autorizada por la Escribanía Livieres, e inscripta en el Registro Público de Comercio bajo el N° 235, Serie “A”, folios 2419 y siguientes en fecha 24 de abril del 2007, aumentándose el Capital Social a G. 8.650.000.000. </t>
  </si>
  <si>
    <t xml:space="preserve">Por Escritura Pública N° 30 de fecha 04 de abril del 2008, autorizada por la Escribanía Livieres, e inscripta en el Registro Público de Comercio bajo el N° 480, Serie “E”, folios 5713 y siguientes en fecha 26 de junio del 2008, aumentándose el Capital Social a G. 15.000.000.000. </t>
  </si>
  <si>
    <t>Por Escritura Pública N° 53 de fecha 30 de marzo del 2009, inscripta en el Registro Público de Comercio bajo el N° 204 “A” y siguientes en fecha 13 de mayo del 2009 por cesión de cuotas otorgado por Ferdinand Rempel Warkentin a favor de Ernst Ferdinandt Schmidt y otros.</t>
  </si>
  <si>
    <t>Por Escritura Pública N° 30 de fecha 7 de abril de 2011, inscripta en el Registro Público de Comercio bajo e N° 432 Serie “F” folios 3252 y siguientes de fecha 30 de mayo de 2011.</t>
  </si>
  <si>
    <t>Por Asamblea General Extraordinaria N° 2 de fecha 27 de setiembre de 2011 el capital queda integrado en G. 25.000.000.000, el cual fue comunicado a la C.N.V. Expediente N° 061 y BVPASA el 12 de enero de 2012.</t>
  </si>
  <si>
    <t xml:space="preserve">Por Escritura Pública N° 196 de fecha 6 de diciembre de 2011, autorizada por la Escribanía Livieres, e inscripta en el Registro Público de Comercio bajo el N° 523, Serie “C”, folios 7045 y siguientes en fecha 13 de julio del 2012, aumentándose el Capital Social a G. 40.000.000.000.- </t>
  </si>
  <si>
    <t>Por Asamblea General Extrardinaria N° 4 de fecha 28 de marzo de 2017 el capital queda integrado en G. 60.000.000.000, el cual fue comunicado a la C.N.V. y BVPASA el 17 de abril de 2017.</t>
  </si>
  <si>
    <t>Quedan emitidas y suscriptas íntegramente 6.000 acciones del capital social de G. 10.000.000 (diez millones guaraníes) cada una de la siguiente manera:</t>
  </si>
  <si>
    <t>NOMBRE</t>
  </si>
  <si>
    <t>CANTIDAD DE ACCIONES</t>
  </si>
  <si>
    <t>VALOR DE ACCIONES</t>
  </si>
  <si>
    <t>TOTAL DE ACCIONES</t>
  </si>
  <si>
    <t>CLASE DE ACCIONES</t>
  </si>
  <si>
    <t>Ernst Ferdinand Bergen Schmidt</t>
  </si>
  <si>
    <t>Ordinaria fundador</t>
  </si>
  <si>
    <t>Eduard Rempel Warketin</t>
  </si>
  <si>
    <t>Wilfried Ediger Martens</t>
  </si>
  <si>
    <t>TOTALES</t>
  </si>
  <si>
    <t>El directorio queda constituido como sigue:</t>
  </si>
  <si>
    <t>Vicepresidente</t>
  </si>
  <si>
    <t>Eduard Rempel</t>
  </si>
  <si>
    <t>Director Titular</t>
  </si>
  <si>
    <t>Christian Thielmann</t>
  </si>
  <si>
    <t>NOTA 2.</t>
  </si>
  <si>
    <t>EJERCICIO FISCAL</t>
  </si>
  <si>
    <t>El ejercicio económico y fiscal conforme a la escritura pública de constitución cierra el 31 de diciembre de cada año; el presente corresponde al ejercicio cerrado el 31 de diciembre de 2019, y corresponde al décimo octavo ejercicio.</t>
  </si>
  <si>
    <t>NOTA 3.</t>
  </si>
  <si>
    <t>PRINCIPALES POLITICAS DE CONTABILIDAD</t>
  </si>
  <si>
    <t>Para la preparación y presentación de los Estados Financieros, la Sociedad adopta las siguientes políticas de contabilidad.</t>
  </si>
  <si>
    <r>
      <t>a)</t>
    </r>
    <r>
      <rPr>
        <b/>
        <sz val="7"/>
        <rFont val="Times New Roman"/>
        <family val="1"/>
      </rPr>
      <t xml:space="preserve">       </t>
    </r>
    <r>
      <rPr>
        <b/>
        <sz val="10"/>
        <rFont val="Arial"/>
        <family val="2"/>
      </rPr>
      <t>Base de Presentación de los Estados Financieros</t>
    </r>
  </si>
  <si>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hayan valuados a sus costos de adquisición, revaluados al 31 de diciembre de 2019 y 2018. Las depreciaciones son calculadas sobre los montos revaluados y computadas mediante cargos periódicos a resultados, suficientes para recuperar el valor de los activos sobre la base del sistema lineal, en los años estimados de vida útil.</t>
  </si>
  <si>
    <r>
      <t>b)</t>
    </r>
    <r>
      <rPr>
        <b/>
        <sz val="7"/>
        <rFont val="Times New Roman"/>
        <family val="1"/>
      </rPr>
      <t xml:space="preserve">       </t>
    </r>
    <r>
      <rPr>
        <b/>
        <sz val="10"/>
        <rFont val="Arial"/>
        <family val="2"/>
      </rPr>
      <t>Valuación moneda extranjera</t>
    </r>
  </si>
  <si>
    <t xml:space="preserve">Los activos y pasivos en moneda extranjera fueron valuados a los tipos de cambios vigentes a la fecha de cierre del balance general. Para el 31 de diciembre de 2019 fue establecido el tipo de cambio de G. 6.442,33 para activos y de G. 6.463,95 para pasivos por cada dólar estadounidense, de conformidad a las resoluciones de la Sub Secretaría de Estado de Tributación. </t>
  </si>
  <si>
    <r>
      <t>c)</t>
    </r>
    <r>
      <rPr>
        <b/>
        <sz val="7"/>
        <rFont val="Times New Roman"/>
        <family val="1"/>
      </rPr>
      <t xml:space="preserve">       </t>
    </r>
    <r>
      <rPr>
        <b/>
        <sz val="10"/>
        <rFont val="Arial"/>
        <family val="2"/>
      </rPr>
      <t>Previsión para cuentas dudosas</t>
    </r>
  </si>
  <si>
    <t xml:space="preserve">La Sociedad realiza la previsión para malos créditos conforme al criterio de la Gerencia, considerando la diferencia con el límite establecido en la Ley N° 5810/17 como gasto no deducible; y es expuesta en el activo como cuenta regularizadora del rubro créditos. Aquellos créditos que la Sociedad determina incobrables son cancelados contra dicha previsión. </t>
  </si>
  <si>
    <r>
      <t>d)</t>
    </r>
    <r>
      <rPr>
        <b/>
        <sz val="7"/>
        <rFont val="Times New Roman"/>
        <family val="1"/>
      </rPr>
      <t xml:space="preserve">       </t>
    </r>
    <r>
      <rPr>
        <b/>
        <sz val="10"/>
        <rFont val="Arial"/>
        <family val="2"/>
      </rPr>
      <t>Reconocimiento de Ingresos y Egresos</t>
    </r>
  </si>
  <si>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</si>
  <si>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  NOTA 4.</t>
  </si>
  <si>
    <t xml:space="preserve">El saldo de este rubro al 31 de diciembre de 2019 y de 2018 está compuesto de la siguiente manera: </t>
  </si>
  <si>
    <t>Cuenta</t>
  </si>
  <si>
    <t>Saldo expresado en Guaraníes al:</t>
  </si>
  <si>
    <t>Caja</t>
  </si>
  <si>
    <t>Recaudaciones a Depositar US$</t>
  </si>
  <si>
    <t>Caja Central (US$)</t>
  </si>
  <si>
    <t>Recaudaciones a Depositar Gs.</t>
  </si>
  <si>
    <t>Caja Sucursal CDE</t>
  </si>
  <si>
    <t>Caja Sucursal Coronel Oviedo</t>
  </si>
  <si>
    <t>Caja RRHH</t>
  </si>
  <si>
    <t>Caja Viáticos</t>
  </si>
  <si>
    <t>Caja Adm./ Escr. (Gs.)</t>
  </si>
  <si>
    <t>Total Caja</t>
  </si>
  <si>
    <t>Banco Nacional de Fomento – Cta. Cte. Gs.</t>
  </si>
  <si>
    <t>Banco Itaú S.A. – Cta. Cte. Gs.</t>
  </si>
  <si>
    <t>Banco Itaú S.A. – Cta. Cte. US$</t>
  </si>
  <si>
    <t>Visión Banco S.A. – Caja de Ahorros</t>
  </si>
  <si>
    <t>Banco Regional S.A. – Cta. Cte. Gs.</t>
  </si>
  <si>
    <t>Banco Regional S.A. – Custodia de Cheques</t>
  </si>
  <si>
    <t>Banco Sudameris S.A.E.C.A. – Cta. Cte. Gs.</t>
  </si>
  <si>
    <t>Banco Sudameris S.A.E.C.A. – Cta. Cte. US$</t>
  </si>
  <si>
    <t>Banco BASA – Cta. Cte.</t>
  </si>
  <si>
    <t xml:space="preserve">BBVA Banco – Cta. Cte. Gs </t>
  </si>
  <si>
    <t>Banco Continental S.A. – Cta. Cte. Gs.</t>
  </si>
  <si>
    <t>Banco Atlas S.A.E.C.A. – Cta. Cte. Gs.</t>
  </si>
  <si>
    <t>Banco Do Brasil S.A. Cta. Cte. Gs.</t>
  </si>
  <si>
    <t>Interfisa Banco S.A.E.C.A. – Cta. Cte. Gs.</t>
  </si>
  <si>
    <t>Banco Familiar S.A.E.C.A. – Cta. Cte. Gs.</t>
  </si>
  <si>
    <t>Bancop – Cta. Cte. Gs.</t>
  </si>
  <si>
    <t>Banco Atlas S.A.E.C.A. – Cta. Cte. US$</t>
  </si>
  <si>
    <t>Banco Río S.A.E.C.A.</t>
  </si>
  <si>
    <t>Total Bancos</t>
  </si>
  <si>
    <t>TOTAL DISPONIBILIDADES</t>
  </si>
  <si>
    <t>NOTA 5.</t>
  </si>
  <si>
    <t>CREDITOS POR VENTAS</t>
  </si>
  <si>
    <t>En este rubro se registran derechos contra terceros (clientes) por ventas realizadas a créditos en guaraníes, los cuales se exponen a continuación:</t>
  </si>
  <si>
    <t>Saldo Expresado en Guaraníes al:</t>
  </si>
  <si>
    <t>(-) Previsión p/ Cuentas Incobrables</t>
  </si>
  <si>
    <t>Cheques Adelantados</t>
  </si>
  <si>
    <t>Cheques Rechazados</t>
  </si>
  <si>
    <t>Composición de la Cartera de Créditos al 31/12/2019</t>
  </si>
  <si>
    <t>Situación</t>
  </si>
  <si>
    <t>Monto</t>
  </si>
  <si>
    <t xml:space="preserve">Previsiones </t>
  </si>
  <si>
    <t>(en G.)</t>
  </si>
  <si>
    <t>% Prev. s/</t>
  </si>
  <si>
    <t>Cartera</t>
  </si>
  <si>
    <t>A. Total Cartera no Vencida</t>
  </si>
  <si>
    <t>B. Composición Cartera Vencida</t>
  </si>
  <si>
    <t>B.1. Normal</t>
  </si>
  <si>
    <t>B.2. En Gestión de Cobro</t>
  </si>
  <si>
    <t>B.3. En Gestión de Cobro Judicial</t>
  </si>
  <si>
    <t>Sub-total Cartera Vencida</t>
  </si>
  <si>
    <t>TOTAL DE LA CARTERA AL 31/12/2019 (A+B)</t>
  </si>
  <si>
    <t>(-) TOTAL PREVISIONES AL 31/12/2019</t>
  </si>
  <si>
    <t>TOTAL NETO CARTERA DE CREDITOS AL 31/12/2019</t>
  </si>
  <si>
    <t>Observaciones</t>
  </si>
  <si>
    <t>Criterios de Clasificación utilizados</t>
  </si>
  <si>
    <t>Normal</t>
  </si>
  <si>
    <t>En Gestión de Cobro</t>
  </si>
  <si>
    <t>Desde el primer día de atraso </t>
  </si>
  <si>
    <t>En Gestión de Cobro Judicial</t>
  </si>
  <si>
    <t>(a) La Sociedad ha efectuado previsiones para los Créditos en Gestión Judicial por encima del 15% previsto del total de la cartera vigente al cierre del ejercicio, considerando la diferencia como gasto no deducible a efectos de la determinación del Impuesto a la Renta, conforme al Artículo 126 de la Ley N° 5810/17.</t>
  </si>
  <si>
    <t>NOTA 6.</t>
  </si>
  <si>
    <t xml:space="preserve">OTROS CREDITOS </t>
  </si>
  <si>
    <t>En este rubro se registran los adelantos a empleados, créditos impositivos y otros, los que se exponen a continuación:</t>
  </si>
  <si>
    <t>Retención IVA</t>
  </si>
  <si>
    <t>Anticipo Impuesto a la Renta</t>
  </si>
  <si>
    <t>Impuesto al Valor Agregado</t>
  </si>
  <si>
    <t>Adelanto de Sueldos y Remuneraciones</t>
  </si>
  <si>
    <t>Garantía de Alquiler</t>
  </si>
  <si>
    <t>Anticipo a Proveedores</t>
  </si>
  <si>
    <t>NOTA 7.</t>
  </si>
  <si>
    <t>BIENES DE CAMBIO</t>
  </si>
  <si>
    <t>El saldo de este rubro corresponde a las mercaderías en existencia al cierre del periodo cerrado al 31 de diciembre de 2019 y 2018. Las mercaderías están compuestas, entre otras, por existencias de repuestos de motocicletas y auto vehículos en general, cuyos saldos se detallan a continuación:</t>
  </si>
  <si>
    <t>Mercaderías para reventa</t>
  </si>
  <si>
    <t>Previsiones para obsolescencia</t>
  </si>
  <si>
    <t>Mercaderías en curso</t>
  </si>
  <si>
    <t>NOTA 8.</t>
  </si>
  <si>
    <t>GASTOS PAGADOS POR ADELANTADO</t>
  </si>
  <si>
    <t>Este rubro consigna los pagos por seguros contratados pendientes de devengamiento, conforme al criterio descrito en la Nota 3.d.</t>
  </si>
  <si>
    <t>NOTA 9.</t>
  </si>
  <si>
    <t>DEUDAS FINANCIERAS</t>
  </si>
  <si>
    <t>Este rubro registra las obligaciones de la sociedad por deudas en concepto de préstamos con Bancos. La composición es la siguiente:</t>
  </si>
  <si>
    <t>CORRIENTE</t>
  </si>
  <si>
    <t xml:space="preserve">Préstamos </t>
  </si>
  <si>
    <t>Banco Itaú Intereses a Pagar</t>
  </si>
  <si>
    <t xml:space="preserve">Banco Itaú Intereses No Devengados </t>
  </si>
  <si>
    <t>Banco Regional S.A.E.C.A.</t>
  </si>
  <si>
    <t>Banco Regional S.A.E.C.A. - Intereses a Pagar</t>
  </si>
  <si>
    <t xml:space="preserve">Banco Regional S.A.E.C.A. - Intereses No Devengados </t>
  </si>
  <si>
    <t>Banco Regional S.A.E.C.A. - IVA No Devengados</t>
  </si>
  <si>
    <t>Banco Familiar S.A.E.C.A.</t>
  </si>
  <si>
    <t>Banco Familiar S.A.E.C.A. - Intereses a Pagar</t>
  </si>
  <si>
    <t xml:space="preserve">Banco Familiar S.A.E.C.A. - Intereses No Devengados </t>
  </si>
  <si>
    <t>Banco Atlas</t>
  </si>
  <si>
    <t>Banco Atlas Intereses a Pagar</t>
  </si>
  <si>
    <t xml:space="preserve">Banco Atlas Intereses No Devengados </t>
  </si>
  <si>
    <t>BBVA</t>
  </si>
  <si>
    <t>BBVA Intereses a Pagar</t>
  </si>
  <si>
    <t>BBVA Intereses no Devengados</t>
  </si>
  <si>
    <t>Sub Total</t>
  </si>
  <si>
    <t>NO CORRIENTE</t>
  </si>
  <si>
    <t>Banco Regional</t>
  </si>
  <si>
    <t>Banco Regional Intereses a Pagar</t>
  </si>
  <si>
    <t xml:space="preserve">Banco Regional Intereses No Devengados </t>
  </si>
  <si>
    <t>Banco Regional S.A.E.C.A. -IVA No Devengado</t>
  </si>
  <si>
    <t>Banco Itaú S.A. Intereses a Pagar</t>
  </si>
  <si>
    <t>Banco Itaú S.A. Intereses no Devengados</t>
  </si>
  <si>
    <t xml:space="preserve">Banco Atlas S.A.  </t>
  </si>
  <si>
    <t>Banco Atlas S.A. Intereses a Pagar</t>
  </si>
  <si>
    <t>Banco Atlas S.A. Intereses no Devengados</t>
  </si>
  <si>
    <t>Total Préstamos</t>
  </si>
  <si>
    <t>TOTAL NO CORRIENTE</t>
  </si>
  <si>
    <t>NOTA 10.</t>
  </si>
  <si>
    <t xml:space="preserve">Este rubro registra los compromisos pendientes de pago con proveedores relacionados con la compra de mercaderías. El saldo al 31 de diciembre de 2019 y 2018, se halla compuesto de la siguiente forma: </t>
  </si>
  <si>
    <t>Proveedores de Bienes y Servicios</t>
  </si>
  <si>
    <t>Adelanto de Clientes</t>
  </si>
  <si>
    <t>NOTA 11.</t>
  </si>
  <si>
    <t>DEUDAS SOCIALES E IMPOSITIVAS</t>
  </si>
  <si>
    <t>Esta cuenta registra las provisiones para pagos de aportes sociales e impuestos, al 31 de diciembre de 2019 y 2018, respectivamente:</t>
  </si>
  <si>
    <t>Dto. 13424 Ret. IVA a Pagar</t>
  </si>
  <si>
    <t>Instituto de Previsión Social a Pagar</t>
  </si>
  <si>
    <t>NOTA 12.</t>
  </si>
  <si>
    <t>VENTAS NETAS</t>
  </si>
  <si>
    <t>Esta cuenta registra las ventas de mercaderías deducidas las devoluciones y los descuentos concedidos. Al 31 de diciembre de 2019 y 2018 se encuentra conformada de la siguiente manera:</t>
  </si>
  <si>
    <t>Ventas de Mercaderías</t>
  </si>
  <si>
    <t>Alquileres Cobrados</t>
  </si>
  <si>
    <t>Venta de Servicios</t>
  </si>
  <si>
    <t>Servicio de Lavadero</t>
  </si>
  <si>
    <t>(-) Descuentos</t>
  </si>
  <si>
    <t>(-) Devoluciones</t>
  </si>
  <si>
    <t>NOTA 13.</t>
  </si>
  <si>
    <t>OTROS INGRESOS</t>
  </si>
  <si>
    <t>Este rubro registra todos los otros ingresos operativos y no operativos. La composición es la siguiente:</t>
  </si>
  <si>
    <t>Venta de Bienes de Uso</t>
  </si>
  <si>
    <t>Intereses Cobrados</t>
  </si>
  <si>
    <t>Diferencia de Cambios</t>
  </si>
  <si>
    <t>Ingresos Varios</t>
  </si>
  <si>
    <t>NOTA 14.</t>
  </si>
  <si>
    <t>HECHOS POSTERIORES</t>
  </si>
  <si>
    <t>A la fecha no existen informaciones sobre hechos posteriores al cierre del ejercicio que puedan alterar la estructura patrimonial y los resultados, ni que puedan impactar o requerir ajustes a los estados financieros.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</si>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</sst>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 #,##0_ ;_ * \-#,##0_ ;_ * &quot;-&quot;_ ;_ @_ "/>
    <numFmt numFmtId="43" formatCode="_ * #,##0.00_ ;_ * \-#,##0.00_ ;_ * &quot;-&quot;??_ ;_ @_ "/>
    <numFmt numFmtId="164" formatCode="_(* #,##0_);_(* \(#,##0\);_(* &quot;-&quot;_);_(@_)"/>
    <numFmt numFmtId="165" formatCode="_(* #,##0.00_);_(* \(#,##0.00\);_(* &quot;-&quot;??_);_(@_)"/>
    <numFmt numFmtId="166" formatCode="_-* #,##0\ _P_t_s_-;\-* #,##0\ _P_t_s_-;_-* &quot;-&quot;\ _P_t_s_-;_-@_-"/>
    <numFmt numFmtId="167" formatCode="_-* #,##0.00\ _P_t_s_-;\-* #,##0.00\ _P_t_s_-;_-* &quot;-&quot;??\ _P_t_s_-;_-@_-"/>
    <numFmt numFmtId="168" formatCode="_-* #,##0.000\ _P_t_s_-;\-* #,##0.000\ _P_t_s_-;_-* &quot;-&quot;\ _P_t_s_-;_-@_-"/>
    <numFmt numFmtId="169" formatCode="#,##0_ ;\-#,##0\ "/>
    <numFmt numFmtId="170" formatCode="0.000"/>
    <numFmt numFmtId="171" formatCode="#,##0;\(#,##0\)"/>
    <numFmt numFmtId="172" formatCode="_(* #,##0_);_(* \(#,##0\);_(* &quot;-&quot;??_);_(@_)"/>
    <numFmt numFmtId="173" formatCode="#,##0.000"/>
    <numFmt numFmtId="174" formatCode="#,##0;\(\-#,##0\)"/>
    <numFmt numFmtId="175" formatCode="_-* #,##0\ _P_t_s_-;\-* #,##0\ _P_t_s_-;_-* &quot;-&quot;??\ _P_t_s_-;_-@_-"/>
    <numFmt numFmtId="176" formatCode="dd/mm/yyyy;@"/>
    <numFmt numFmtId="177" formatCode="_-* #,##0\ _G_s_._-;\-* #,##0\ _G_s_._-;_-* &quot;-&quot;\ _G_s_._-;_-@_-"/>
    <numFmt numFmtId="178" formatCode="&quot;$&quot;#,##0.00;[Red]\-&quot;$&quot;#,##0.00"/>
    <numFmt numFmtId="179" formatCode="_-* #,##0.00\ _P_t_s_-;\-* #,##0.00\ _P_t_s_-;_-* &quot;-&quot;\ _P_t_s_-;_-@_-"/>
    <numFmt numFmtId="180" formatCode="_-* #,##0.00\ _€_-;\-* #,##0.00\ _€_-;_-* \-??\ _€_-;_-@_-"/>
    <numFmt numFmtId="181" formatCode="#,##0\ ;\(#,##0\)"/>
  </numFmts>
  <fonts count="8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b/>
      <sz val="13"/>
      <name val="Arial"/>
      <family val="2"/>
    </font>
    <font>
      <sz val="12"/>
      <name val="Arial"/>
      <family val="2"/>
    </font>
    <font>
      <b/>
      <sz val="11"/>
      <name val="Arial"/>
      <family val="2"/>
    </font>
    <font>
      <sz val="11"/>
      <name val="Arial"/>
      <family val="2"/>
    </font>
    <font>
      <sz val="13"/>
      <name val="Arial"/>
      <family val="2"/>
    </font>
    <font>
      <b/>
      <u/>
      <sz val="10"/>
      <name val="Arial"/>
      <family val="2"/>
    </font>
    <font>
      <b/>
      <sz val="8"/>
      <name val="Arial"/>
      <family val="2"/>
    </font>
    <font>
      <b/>
      <sz val="14"/>
      <name val="Arial"/>
      <family val="2"/>
    </font>
    <font>
      <b/>
      <u/>
      <sz val="14"/>
      <name val="Arial"/>
      <family val="2"/>
    </font>
    <font>
      <b/>
      <u/>
      <sz val="13"/>
      <name val="Arial"/>
      <family val="2"/>
    </font>
    <font>
      <b/>
      <sz val="12"/>
      <name val="Arial"/>
      <family val="2"/>
    </font>
    <font>
      <sz val="9"/>
      <name val="Arial"/>
      <family val="2"/>
    </font>
    <font>
      <b/>
      <u/>
      <sz val="12"/>
      <name val="Arial"/>
      <family val="2"/>
    </font>
    <font>
      <b/>
      <sz val="16"/>
      <name val="Arial"/>
      <family val="2"/>
    </font>
    <font>
      <b/>
      <u/>
      <sz val="11"/>
      <name val="Arial"/>
      <family val="2"/>
    </font>
    <font>
      <b/>
      <u val="double"/>
      <sz val="11"/>
      <name val="Arial"/>
      <family val="2"/>
    </font>
    <font>
      <sz val="10"/>
      <color indexed="10"/>
      <name val="Arial"/>
      <family val="2"/>
    </font>
    <font>
      <sz val="8"/>
      <name val="Arial"/>
      <family val="2"/>
    </font>
    <font>
      <u/>
      <sz val="10"/>
      <name val="Arial"/>
      <family val="2"/>
    </font>
    <font>
      <sz val="10"/>
      <name val="Geneva"/>
    </font>
    <font>
      <sz val="9"/>
      <name val="Geneva"/>
    </font>
    <font>
      <sz val="10"/>
      <name val="Arial"/>
      <family val="2"/>
    </font>
    <font>
      <u val="singleAccounting"/>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sz val="11"/>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b/>
      <sz val="10"/>
      <name val="Calibri"/>
      <family val="2"/>
      <scheme val="minor"/>
    </font>
    <font>
      <b/>
      <sz val="10"/>
      <color rgb="FFFF0000"/>
      <name val="Arial"/>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b/>
      <sz val="9"/>
      <color rgb="FFFF0000"/>
      <name val="Arial"/>
      <family val="2"/>
    </font>
    <font>
      <sz val="10"/>
      <color rgb="FF000000"/>
      <name val="Arial"/>
      <family val="2"/>
    </font>
    <font>
      <sz val="9"/>
      <color rgb="FF000000"/>
      <name val="Arial"/>
      <family val="2"/>
    </font>
    <font>
      <sz val="8"/>
      <color theme="1"/>
      <name val="Arial"/>
      <family val="2"/>
    </font>
    <font>
      <sz val="13"/>
      <color theme="1"/>
      <name val="Arial"/>
      <family val="2"/>
    </font>
    <font>
      <b/>
      <sz val="12"/>
      <color theme="1"/>
      <name val="Arial"/>
      <family val="2"/>
    </font>
    <font>
      <b/>
      <u/>
      <sz val="12"/>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8"/>
      <color rgb="FF000000"/>
      <name val="Helvetica"/>
    </font>
    <font>
      <sz val="9"/>
      <color rgb="FF000000"/>
      <name val="Helvetica"/>
    </font>
    <font>
      <b/>
      <sz val="11"/>
      <name val="Arial Narrow"/>
      <family val="2"/>
    </font>
    <font>
      <b/>
      <u/>
      <sz val="10"/>
      <name val="Geneva"/>
    </font>
    <font>
      <sz val="10"/>
      <name val="Arial Narrow"/>
      <family val="2"/>
    </font>
    <font>
      <b/>
      <sz val="10"/>
      <name val="Arial Narrow"/>
      <family val="2"/>
    </font>
    <font>
      <b/>
      <sz val="6"/>
      <name val="Arial"/>
      <family val="2"/>
    </font>
    <font>
      <b/>
      <sz val="8"/>
      <color indexed="8"/>
      <name val="Arial"/>
      <family val="2"/>
    </font>
    <font>
      <b/>
      <sz val="8"/>
      <color rgb="FF000000"/>
      <name val="Arial"/>
      <family val="2"/>
    </font>
    <font>
      <b/>
      <sz val="7"/>
      <name val="Times New Roman"/>
      <family val="1"/>
    </font>
    <font>
      <b/>
      <sz val="9"/>
      <color rgb="FF000000"/>
      <name val="Arial"/>
      <family val="2"/>
    </font>
    <font>
      <b/>
      <u/>
      <sz val="9"/>
      <color rgb="FF000000"/>
      <name val="Arial"/>
      <family val="2"/>
    </font>
    <font>
      <sz val="9"/>
      <color rgb="FF000000"/>
      <name val="Helvetica"/>
      <family val="2"/>
    </font>
    <font>
      <sz val="10"/>
      <color rgb="FF000000"/>
      <name val="Times New Roman"/>
      <family val="1"/>
    </font>
    <font>
      <sz val="7"/>
      <name val="Times New Roman"/>
      <family val="1"/>
    </font>
    <font>
      <sz val="9"/>
      <name val="Times New Roman"/>
      <family val="1"/>
    </font>
  </fonts>
  <fills count="6">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BFBFBF"/>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75">
    <xf numFmtId="0" fontId="0" fillId="0" borderId="0"/>
    <xf numFmtId="167" fontId="6" fillId="0" borderId="0" applyFont="0" applyFill="0" applyBorder="0" applyAlignment="0" applyProtection="0"/>
    <xf numFmtId="166" fontId="6" fillId="0" borderId="0" applyFont="0" applyFill="0" applyBorder="0" applyAlignment="0" applyProtection="0"/>
    <xf numFmtId="166" fontId="8"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8" fillId="0" borderId="0"/>
    <xf numFmtId="0" fontId="6" fillId="0" borderId="0"/>
    <xf numFmtId="0" fontId="6" fillId="0" borderId="0"/>
    <xf numFmtId="0" fontId="34" fillId="0" borderId="0"/>
    <xf numFmtId="9" fontId="6" fillId="0" borderId="0" applyFont="0" applyFill="0" applyBorder="0" applyAlignment="0" applyProtection="0"/>
    <xf numFmtId="0" fontId="6" fillId="0" borderId="0"/>
    <xf numFmtId="0" fontId="49" fillId="0" borderId="0"/>
    <xf numFmtId="9" fontId="49" fillId="0" borderId="0" applyFont="0" applyFill="0" applyBorder="0" applyAlignment="0" applyProtection="0"/>
    <xf numFmtId="0" fontId="49" fillId="0" borderId="0"/>
    <xf numFmtId="177" fontId="6" fillId="0" borderId="0" applyFont="0" applyFill="0" applyBorder="0" applyAlignment="0" applyProtection="0"/>
    <xf numFmtId="0" fontId="50" fillId="0" borderId="0"/>
    <xf numFmtId="0" fontId="51" fillId="0" borderId="0"/>
    <xf numFmtId="43" fontId="49"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0" fontId="6" fillId="0" borderId="0" applyFont="0" applyFill="0" applyBorder="0" applyAlignment="0" applyProtection="0"/>
    <xf numFmtId="43" fontId="49" fillId="0" borderId="0" applyFont="0" applyFill="0" applyBorder="0" applyAlignment="0" applyProtection="0"/>
    <xf numFmtId="43" fontId="52" fillId="0" borderId="0" applyFont="0" applyFill="0" applyBorder="0" applyAlignment="0" applyProtection="0"/>
    <xf numFmtId="0" fontId="6" fillId="0" borderId="0">
      <alignment vertical="top"/>
    </xf>
    <xf numFmtId="43" fontId="6" fillId="0" borderId="0" applyFont="0" applyFill="0" applyBorder="0" applyAlignment="0" applyProtection="0"/>
    <xf numFmtId="0" fontId="6" fillId="0" borderId="0">
      <alignment vertical="top"/>
    </xf>
    <xf numFmtId="0" fontId="6" fillId="0" borderId="0">
      <alignment vertical="top"/>
    </xf>
    <xf numFmtId="0" fontId="6" fillId="0" borderId="0">
      <alignment vertical="top"/>
    </xf>
    <xf numFmtId="0" fontId="6" fillId="0" borderId="0">
      <alignment vertical="top"/>
    </xf>
    <xf numFmtId="0" fontId="6" fillId="0" borderId="0"/>
    <xf numFmtId="0" fontId="6" fillId="0" borderId="0">
      <alignment vertical="top"/>
    </xf>
    <xf numFmtId="178" fontId="6" fillId="0" borderId="0" applyFont="0" applyFill="0" applyAlignment="0" applyProtection="0"/>
    <xf numFmtId="41" fontId="6"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52"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0" fontId="64" fillId="0" borderId="0" applyNumberFormat="0" applyFill="0" applyBorder="0" applyAlignment="0" applyProtection="0">
      <alignment vertical="top"/>
      <protection locked="0"/>
    </xf>
    <xf numFmtId="180" fontId="6" fillId="0" borderId="0" applyFill="0" applyBorder="0" applyAlignment="0" applyProtection="0"/>
    <xf numFmtId="9" fontId="6" fillId="0" borderId="0" applyFill="0" applyBorder="0" applyAlignment="0" applyProtection="0"/>
    <xf numFmtId="0" fontId="3" fillId="0" borderId="0"/>
    <xf numFmtId="9" fontId="3" fillId="0" borderId="0" applyFont="0" applyFill="0" applyBorder="0" applyAlignment="0" applyProtection="0"/>
    <xf numFmtId="165" fontId="6" fillId="0" borderId="0" applyFont="0" applyFill="0" applyBorder="0" applyAlignment="0" applyProtection="0"/>
    <xf numFmtId="0" fontId="6" fillId="0" borderId="0"/>
    <xf numFmtId="0" fontId="55" fillId="0" borderId="0"/>
    <xf numFmtId="0" fontId="2"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6" fillId="0" borderId="0" applyFont="0" applyFill="0" applyBorder="0" applyAlignment="0" applyProtection="0"/>
    <xf numFmtId="0" fontId="1" fillId="0" borderId="0"/>
    <xf numFmtId="9" fontId="1" fillId="0" borderId="0" applyFont="0" applyFill="0" applyBorder="0" applyAlignment="0" applyProtection="0"/>
  </cellStyleXfs>
  <cellXfs count="687">
    <xf numFmtId="0" fontId="0" fillId="0" borderId="0" xfId="0"/>
    <xf numFmtId="0" fontId="0" fillId="0" borderId="1" xfId="0" applyBorder="1"/>
    <xf numFmtId="0" fontId="7" fillId="0" borderId="0" xfId="0" applyFont="1"/>
    <xf numFmtId="0" fontId="0" fillId="0" borderId="8" xfId="0" applyBorder="1"/>
    <xf numFmtId="0" fontId="5" fillId="0" borderId="9" xfId="0" quotePrefix="1" applyFont="1" applyBorder="1" applyAlignment="1">
      <alignment horizontal="left"/>
    </xf>
    <xf numFmtId="0" fontId="0" fillId="0" borderId="10" xfId="0" applyBorder="1"/>
    <xf numFmtId="0" fontId="5" fillId="0" borderId="7" xfId="0" applyFont="1" applyBorder="1"/>
    <xf numFmtId="0" fontId="5" fillId="0" borderId="0" xfId="0" applyFont="1" applyAlignment="1">
      <alignment horizontal="centerContinuous"/>
    </xf>
    <xf numFmtId="0" fontId="5" fillId="0" borderId="0" xfId="0" applyFont="1"/>
    <xf numFmtId="0" fontId="0" fillId="0" borderId="11" xfId="0" applyBorder="1"/>
    <xf numFmtId="0" fontId="5" fillId="0" borderId="11" xfId="0" quotePrefix="1" applyFont="1" applyBorder="1" applyAlignment="1">
      <alignment horizontal="left"/>
    </xf>
    <xf numFmtId="0" fontId="6" fillId="0" borderId="0" xfId="0" applyFont="1"/>
    <xf numFmtId="0" fontId="7" fillId="0" borderId="12" xfId="0" applyFont="1" applyBorder="1"/>
    <xf numFmtId="0" fontId="14" fillId="0" borderId="0" xfId="0" applyFont="1" applyProtection="1">
      <protection locked="0"/>
    </xf>
    <xf numFmtId="0" fontId="15" fillId="0" borderId="0" xfId="0" applyFont="1"/>
    <xf numFmtId="0" fontId="16" fillId="0" borderId="0" xfId="0" applyFont="1" applyProtection="1">
      <protection locked="0"/>
    </xf>
    <xf numFmtId="0" fontId="17" fillId="0" borderId="0" xfId="0" applyFont="1" applyAlignment="1">
      <alignment horizontal="centerContinuous"/>
    </xf>
    <xf numFmtId="0" fontId="18" fillId="0" borderId="0" xfId="0" applyFont="1"/>
    <xf numFmtId="0" fontId="19" fillId="0" borderId="0" xfId="0" applyFont="1" applyAlignment="1">
      <alignment horizontal="centerContinuous"/>
    </xf>
    <xf numFmtId="0" fontId="19" fillId="0" borderId="0" xfId="0" applyFont="1"/>
    <xf numFmtId="0" fontId="15" fillId="0" borderId="0" xfId="0" applyFont="1" applyAlignment="1">
      <alignment horizontal="centerContinuous"/>
    </xf>
    <xf numFmtId="0" fontId="13" fillId="0" borderId="0" xfId="0" applyFont="1"/>
    <xf numFmtId="0" fontId="20" fillId="0" borderId="0" xfId="0" applyFont="1" applyAlignment="1">
      <alignment horizontal="center"/>
    </xf>
    <xf numFmtId="0" fontId="21" fillId="0" borderId="7" xfId="0" applyFont="1" applyBorder="1"/>
    <xf numFmtId="0" fontId="21" fillId="0" borderId="1" xfId="0" applyFont="1" applyBorder="1" applyAlignment="1">
      <alignment horizontal="center"/>
    </xf>
    <xf numFmtId="0" fontId="21" fillId="0" borderId="7" xfId="0" applyFont="1" applyBorder="1" applyAlignment="1">
      <alignment horizontal="center"/>
    </xf>
    <xf numFmtId="0" fontId="21" fillId="0" borderId="12" xfId="0" applyFont="1" applyBorder="1"/>
    <xf numFmtId="0" fontId="21" fillId="0" borderId="12" xfId="0" applyFont="1" applyBorder="1" applyAlignment="1">
      <alignment horizontal="center"/>
    </xf>
    <xf numFmtId="0" fontId="22" fillId="0" borderId="0" xfId="0" applyFont="1" applyAlignment="1">
      <alignment horizontal="centerContinuous"/>
    </xf>
    <xf numFmtId="0" fontId="14" fillId="0" borderId="0" xfId="0" applyFont="1"/>
    <xf numFmtId="0" fontId="23" fillId="0" borderId="0" xfId="0" applyFont="1" applyAlignment="1">
      <alignment horizontal="centerContinuous"/>
    </xf>
    <xf numFmtId="0" fontId="21" fillId="0" borderId="0" xfId="0" applyFont="1" applyAlignment="1">
      <alignment horizontal="center"/>
    </xf>
    <xf numFmtId="0" fontId="16" fillId="0" borderId="13" xfId="0" applyFont="1" applyBorder="1" applyAlignment="1">
      <alignment horizontal="centerContinuous"/>
    </xf>
    <xf numFmtId="0" fontId="16" fillId="0" borderId="14" xfId="0" applyFont="1" applyBorder="1" applyAlignment="1">
      <alignment horizontal="centerContinuous"/>
    </xf>
    <xf numFmtId="3" fontId="0" fillId="0" borderId="0" xfId="0" applyNumberFormat="1"/>
    <xf numFmtId="0" fontId="16" fillId="0" borderId="15" xfId="0" applyFont="1" applyBorder="1" applyAlignment="1">
      <alignment horizontal="centerContinuous"/>
    </xf>
    <xf numFmtId="0" fontId="16" fillId="0" borderId="0" xfId="0" applyFont="1" applyAlignment="1">
      <alignment horizontal="centerContinuous"/>
    </xf>
    <xf numFmtId="3" fontId="18" fillId="0" borderId="0" xfId="0" applyNumberFormat="1" applyFont="1"/>
    <xf numFmtId="0" fontId="17" fillId="0" borderId="0" xfId="0" applyFont="1"/>
    <xf numFmtId="0" fontId="7" fillId="0" borderId="1" xfId="0" applyFont="1" applyBorder="1"/>
    <xf numFmtId="0" fontId="28" fillId="0" borderId="0" xfId="0" applyFont="1" applyProtection="1">
      <protection locked="0"/>
    </xf>
    <xf numFmtId="0" fontId="29" fillId="0" borderId="0" xfId="0" applyFont="1" applyAlignment="1">
      <alignment horizontal="center"/>
    </xf>
    <xf numFmtId="0" fontId="21" fillId="0" borderId="4" xfId="0" applyFont="1" applyBorder="1" applyAlignment="1">
      <alignment horizontal="center"/>
    </xf>
    <xf numFmtId="0" fontId="21" fillId="0" borderId="3" xfId="0" applyFont="1" applyBorder="1" applyAlignment="1">
      <alignment horizontal="center"/>
    </xf>
    <xf numFmtId="0" fontId="21" fillId="0" borderId="5" xfId="0" applyFont="1" applyBorder="1" applyAlignment="1">
      <alignment horizontal="center"/>
    </xf>
    <xf numFmtId="0" fontId="7" fillId="0" borderId="5" xfId="0" applyFont="1" applyBorder="1"/>
    <xf numFmtId="0" fontId="21" fillId="0" borderId="5" xfId="0" applyFont="1" applyBorder="1"/>
    <xf numFmtId="0" fontId="7" fillId="0" borderId="7" xfId="0" applyFont="1" applyBorder="1"/>
    <xf numFmtId="0" fontId="21" fillId="0" borderId="3" xfId="0" applyFont="1" applyBorder="1"/>
    <xf numFmtId="0" fontId="21" fillId="0" borderId="6" xfId="0" applyFont="1" applyBorder="1"/>
    <xf numFmtId="0" fontId="21" fillId="0" borderId="9" xfId="0" applyFont="1" applyBorder="1"/>
    <xf numFmtId="0" fontId="7" fillId="0" borderId="20" xfId="0" applyFont="1" applyBorder="1"/>
    <xf numFmtId="0" fontId="21" fillId="0" borderId="6" xfId="0" applyFont="1" applyBorder="1" applyAlignment="1">
      <alignment horizontal="center"/>
    </xf>
    <xf numFmtId="0" fontId="18" fillId="0" borderId="0" xfId="0" applyFont="1" applyProtection="1">
      <protection locked="0"/>
    </xf>
    <xf numFmtId="0" fontId="8" fillId="0" borderId="22" xfId="0" applyFont="1" applyBorder="1" applyAlignment="1">
      <alignment horizontal="centerContinuous"/>
    </xf>
    <xf numFmtId="0" fontId="8" fillId="0" borderId="0" xfId="0" applyFont="1" applyAlignment="1">
      <alignment horizontal="centerContinuous"/>
    </xf>
    <xf numFmtId="0" fontId="8" fillId="0" borderId="23" xfId="0" applyFont="1" applyBorder="1" applyAlignment="1">
      <alignment horizontal="centerContinuous"/>
    </xf>
    <xf numFmtId="0" fontId="8" fillId="0" borderId="14" xfId="0" applyFont="1" applyBorder="1" applyAlignment="1">
      <alignment horizontal="centerContinuous"/>
    </xf>
    <xf numFmtId="0" fontId="11" fillId="0" borderId="1" xfId="0" applyFont="1" applyBorder="1" applyAlignment="1">
      <alignment horizontal="center"/>
    </xf>
    <xf numFmtId="0" fontId="25" fillId="0" borderId="15" xfId="0" applyFont="1" applyBorder="1" applyAlignment="1">
      <alignment horizontal="centerContinuous"/>
    </xf>
    <xf numFmtId="0" fontId="8" fillId="0" borderId="15" xfId="0" applyFont="1" applyBorder="1"/>
    <xf numFmtId="0" fontId="8" fillId="0" borderId="0" xfId="0" applyFont="1"/>
    <xf numFmtId="0" fontId="8" fillId="0" borderId="22" xfId="0" applyFont="1" applyBorder="1"/>
    <xf numFmtId="0" fontId="18" fillId="0" borderId="15" xfId="0" applyFont="1" applyBorder="1"/>
    <xf numFmtId="0" fontId="18" fillId="0" borderId="22" xfId="0" applyFont="1" applyBorder="1"/>
    <xf numFmtId="0" fontId="18" fillId="0" borderId="24" xfId="0" applyFont="1" applyBorder="1"/>
    <xf numFmtId="0" fontId="18" fillId="0" borderId="2" xfId="0" applyFont="1" applyBorder="1"/>
    <xf numFmtId="0" fontId="18" fillId="0" borderId="25" xfId="0" applyFont="1" applyBorder="1"/>
    <xf numFmtId="0" fontId="11" fillId="0" borderId="6" xfId="0" applyFont="1" applyBorder="1" applyAlignment="1">
      <alignment horizontal="center"/>
    </xf>
    <xf numFmtId="0" fontId="11" fillId="0" borderId="12" xfId="0" applyFont="1" applyBorder="1" applyAlignment="1">
      <alignment horizontal="center"/>
    </xf>
    <xf numFmtId="0" fontId="17" fillId="0" borderId="1" xfId="0" applyFont="1" applyBorder="1"/>
    <xf numFmtId="0" fontId="17" fillId="0" borderId="7" xfId="0" applyFont="1" applyBorder="1"/>
    <xf numFmtId="0" fontId="40" fillId="0" borderId="0" xfId="0" applyFont="1"/>
    <xf numFmtId="171" fontId="41" fillId="0" borderId="0" xfId="9" applyNumberFormat="1" applyFont="1"/>
    <xf numFmtId="171" fontId="42" fillId="0" borderId="0" xfId="9" applyNumberFormat="1" applyFont="1" applyAlignment="1">
      <alignment horizontal="left"/>
    </xf>
    <xf numFmtId="0" fontId="6" fillId="0" borderId="0" xfId="0" applyFont="1" applyProtection="1">
      <protection locked="0"/>
    </xf>
    <xf numFmtId="171" fontId="35" fillId="0" borderId="0" xfId="9" applyNumberFormat="1" applyFont="1" applyAlignment="1">
      <alignment horizontal="left"/>
    </xf>
    <xf numFmtId="0" fontId="6" fillId="0" borderId="1" xfId="0" applyFont="1" applyBorder="1"/>
    <xf numFmtId="0" fontId="18" fillId="0" borderId="20" xfId="0" applyFont="1" applyBorder="1"/>
    <xf numFmtId="10" fontId="0" fillId="0" borderId="0" xfId="0" applyNumberFormat="1"/>
    <xf numFmtId="10" fontId="0" fillId="0" borderId="0" xfId="0" applyNumberFormat="1" applyAlignment="1">
      <alignment horizontal="right"/>
    </xf>
    <xf numFmtId="4" fontId="0" fillId="0" borderId="0" xfId="0" applyNumberFormat="1"/>
    <xf numFmtId="0" fontId="6" fillId="0" borderId="7" xfId="0" applyFont="1" applyBorder="1"/>
    <xf numFmtId="171" fontId="41" fillId="0" borderId="0" xfId="9" applyNumberFormat="1" applyFont="1" applyAlignment="1">
      <alignment horizontal="center"/>
    </xf>
    <xf numFmtId="164" fontId="6" fillId="0" borderId="7" xfId="0" applyNumberFormat="1" applyFont="1" applyBorder="1"/>
    <xf numFmtId="175" fontId="0" fillId="0" borderId="0" xfId="1" applyNumberFormat="1" applyFont="1"/>
    <xf numFmtId="3" fontId="6" fillId="0" borderId="0" xfId="0" applyNumberFormat="1" applyFont="1" applyAlignment="1">
      <alignment horizontal="right" wrapText="1"/>
    </xf>
    <xf numFmtId="0" fontId="6" fillId="0" borderId="0" xfId="0" applyFont="1" applyAlignment="1">
      <alignment horizontal="right" wrapText="1"/>
    </xf>
    <xf numFmtId="3" fontId="9" fillId="0" borderId="0" xfId="0" applyNumberFormat="1" applyFont="1" applyAlignment="1">
      <alignment horizontal="right" vertical="top" wrapText="1"/>
    </xf>
    <xf numFmtId="3" fontId="6" fillId="0" borderId="0" xfId="0" applyNumberFormat="1" applyFont="1" applyAlignment="1">
      <alignment horizontal="right" vertical="top" wrapText="1"/>
    </xf>
    <xf numFmtId="0" fontId="6" fillId="0" borderId="0" xfId="0" applyFont="1" applyAlignment="1">
      <alignment horizontal="right" vertical="top" wrapText="1"/>
    </xf>
    <xf numFmtId="171" fontId="41" fillId="0" borderId="0" xfId="9" applyNumberFormat="1" applyFont="1" applyAlignment="1">
      <alignment horizontal="left"/>
    </xf>
    <xf numFmtId="166" fontId="0" fillId="0" borderId="7" xfId="2" applyFont="1" applyBorder="1"/>
    <xf numFmtId="0" fontId="10" fillId="0" borderId="5" xfId="0" applyFont="1" applyBorder="1"/>
    <xf numFmtId="0" fontId="39" fillId="0" borderId="0" xfId="0" applyFont="1"/>
    <xf numFmtId="171" fontId="38" fillId="0" borderId="0" xfId="0" applyNumberFormat="1" applyFont="1"/>
    <xf numFmtId="171" fontId="41" fillId="0" borderId="0" xfId="0" applyNumberFormat="1" applyFont="1"/>
    <xf numFmtId="0" fontId="41" fillId="0" borderId="0" xfId="0" applyFont="1"/>
    <xf numFmtId="2" fontId="0" fillId="0" borderId="0" xfId="0" applyNumberFormat="1"/>
    <xf numFmtId="0" fontId="25" fillId="0" borderId="0" xfId="0" applyFont="1" applyAlignment="1">
      <alignment horizontal="centerContinuous"/>
    </xf>
    <xf numFmtId="0" fontId="16" fillId="0" borderId="0" xfId="0" applyFont="1"/>
    <xf numFmtId="166" fontId="0" fillId="0" borderId="0" xfId="2" applyFont="1"/>
    <xf numFmtId="0" fontId="0" fillId="0" borderId="5" xfId="0" applyBorder="1"/>
    <xf numFmtId="0" fontId="25" fillId="0" borderId="0" xfId="0" applyFont="1"/>
    <xf numFmtId="0" fontId="0" fillId="0" borderId="3" xfId="0" applyBorder="1"/>
    <xf numFmtId="0" fontId="10" fillId="0" borderId="1" xfId="0" applyFont="1" applyBorder="1" applyAlignment="1">
      <alignment horizontal="center"/>
    </xf>
    <xf numFmtId="0" fontId="10" fillId="0" borderId="4" xfId="0" applyFont="1" applyBorder="1" applyAlignment="1">
      <alignment horizontal="center"/>
    </xf>
    <xf numFmtId="0" fontId="10" fillId="0" borderId="3" xfId="0" applyFont="1" applyBorder="1" applyAlignment="1">
      <alignment horizontal="center"/>
    </xf>
    <xf numFmtId="0" fontId="26" fillId="0" borderId="0" xfId="0" applyFont="1"/>
    <xf numFmtId="0" fontId="10" fillId="0" borderId="12" xfId="0" applyFont="1" applyBorder="1" applyAlignment="1">
      <alignment horizontal="center"/>
    </xf>
    <xf numFmtId="0" fontId="10" fillId="0" borderId="0" xfId="0" quotePrefix="1" applyFont="1" applyAlignment="1">
      <alignment horizontal="center"/>
    </xf>
    <xf numFmtId="0" fontId="10" fillId="0" borderId="5" xfId="0" applyFont="1" applyBorder="1" applyAlignment="1">
      <alignment horizontal="center"/>
    </xf>
    <xf numFmtId="0" fontId="12" fillId="0" borderId="5" xfId="0" applyFont="1" applyBorder="1"/>
    <xf numFmtId="0" fontId="10" fillId="0" borderId="3" xfId="0" applyFont="1" applyBorder="1"/>
    <xf numFmtId="0" fontId="0" fillId="0" borderId="6" xfId="0" applyBorder="1"/>
    <xf numFmtId="0" fontId="0" fillId="0" borderId="2" xfId="0" applyBorder="1"/>
    <xf numFmtId="0" fontId="45" fillId="0" borderId="0" xfId="0" applyFont="1" applyProtection="1">
      <protection locked="0"/>
    </xf>
    <xf numFmtId="166" fontId="18" fillId="0" borderId="0" xfId="2" applyFont="1"/>
    <xf numFmtId="3" fontId="14" fillId="0" borderId="0" xfId="0" applyNumberFormat="1" applyFont="1" applyProtection="1">
      <protection locked="0"/>
    </xf>
    <xf numFmtId="171" fontId="42" fillId="0" borderId="0" xfId="9" applyNumberFormat="1" applyFont="1"/>
    <xf numFmtId="171" fontId="42" fillId="0" borderId="0" xfId="9" applyNumberFormat="1" applyFont="1" applyAlignment="1">
      <alignment horizontal="center"/>
    </xf>
    <xf numFmtId="0" fontId="17" fillId="0" borderId="20" xfId="0" quotePrefix="1" applyFont="1" applyBorder="1" applyAlignment="1">
      <alignment horizontal="left"/>
    </xf>
    <xf numFmtId="171" fontId="35" fillId="0" borderId="5" xfId="9" applyNumberFormat="1" applyFont="1" applyBorder="1" applyAlignment="1">
      <alignment horizontal="left"/>
    </xf>
    <xf numFmtId="0" fontId="17" fillId="0" borderId="0" xfId="0" applyFont="1" applyAlignment="1">
      <alignment horizontal="center"/>
    </xf>
    <xf numFmtId="0" fontId="25" fillId="0" borderId="0" xfId="0" applyFont="1" applyAlignment="1">
      <alignment horizontal="center"/>
    </xf>
    <xf numFmtId="0" fontId="13" fillId="0" borderId="0" xfId="0" applyFont="1" applyAlignment="1">
      <alignment horizontal="center"/>
    </xf>
    <xf numFmtId="0" fontId="20" fillId="0" borderId="0" xfId="0" applyFont="1" applyAlignment="1">
      <alignment horizontal="right"/>
    </xf>
    <xf numFmtId="0" fontId="9" fillId="0" borderId="3" xfId="0" applyFont="1" applyBorder="1"/>
    <xf numFmtId="0" fontId="9" fillId="0" borderId="4" xfId="0" applyFont="1" applyBorder="1"/>
    <xf numFmtId="0" fontId="9" fillId="0" borderId="6" xfId="0" applyFont="1" applyBorder="1" applyAlignment="1">
      <alignment horizontal="center"/>
    </xf>
    <xf numFmtId="0" fontId="9" fillId="0" borderId="0" xfId="0" applyFont="1" applyAlignment="1">
      <alignment horizontal="center"/>
    </xf>
    <xf numFmtId="166" fontId="0" fillId="0" borderId="5" xfId="2" applyFont="1" applyBorder="1"/>
    <xf numFmtId="166" fontId="0" fillId="0" borderId="8" xfId="2" applyFont="1" applyBorder="1"/>
    <xf numFmtId="166" fontId="0" fillId="0" borderId="21" xfId="2" applyFont="1" applyBorder="1"/>
    <xf numFmtId="168" fontId="0" fillId="0" borderId="0" xfId="2" applyNumberFormat="1" applyFont="1"/>
    <xf numFmtId="170" fontId="6" fillId="0" borderId="5" xfId="2" applyNumberFormat="1" applyBorder="1" applyAlignment="1">
      <alignment horizontal="center" vertical="center"/>
    </xf>
    <xf numFmtId="170" fontId="6" fillId="0" borderId="21" xfId="2" applyNumberFormat="1" applyBorder="1" applyAlignment="1">
      <alignment horizontal="center" vertical="center"/>
    </xf>
    <xf numFmtId="170" fontId="0" fillId="0" borderId="6" xfId="2" applyNumberFormat="1" applyFont="1" applyBorder="1" applyAlignment="1">
      <alignment horizontal="center" vertical="center"/>
    </xf>
    <xf numFmtId="170" fontId="0" fillId="0" borderId="19" xfId="2" applyNumberFormat="1" applyFont="1" applyBorder="1" applyAlignment="1">
      <alignment horizontal="center" vertical="center"/>
    </xf>
    <xf numFmtId="170" fontId="0" fillId="0" borderId="2" xfId="2" applyNumberFormat="1" applyFont="1" applyBorder="1" applyAlignment="1">
      <alignment horizontal="center" vertical="center"/>
    </xf>
    <xf numFmtId="175" fontId="37" fillId="0" borderId="0" xfId="1" applyNumberFormat="1" applyFont="1"/>
    <xf numFmtId="175" fontId="6" fillId="0" borderId="0" xfId="1" applyNumberFormat="1"/>
    <xf numFmtId="170" fontId="44" fillId="0" borderId="0" xfId="0" applyNumberFormat="1" applyFont="1"/>
    <xf numFmtId="0" fontId="33" fillId="0" borderId="0" xfId="0" applyFont="1"/>
    <xf numFmtId="0" fontId="22" fillId="0" borderId="0" xfId="0" applyFont="1"/>
    <xf numFmtId="175" fontId="26" fillId="0" borderId="0" xfId="1" applyNumberFormat="1" applyFont="1"/>
    <xf numFmtId="166" fontId="6" fillId="0" borderId="7" xfId="2" applyBorder="1" applyAlignment="1">
      <alignment horizontal="center"/>
    </xf>
    <xf numFmtId="173" fontId="0" fillId="0" borderId="0" xfId="0" applyNumberFormat="1"/>
    <xf numFmtId="0" fontId="41" fillId="0" borderId="0" xfId="0" applyFont="1" applyAlignment="1">
      <alignment horizontal="center"/>
    </xf>
    <xf numFmtId="171" fontId="41" fillId="0" borderId="0" xfId="0" applyNumberFormat="1" applyFont="1" applyAlignment="1">
      <alignment horizontal="center"/>
    </xf>
    <xf numFmtId="14" fontId="9" fillId="0" borderId="4" xfId="0" applyNumberFormat="1" applyFont="1" applyBorder="1"/>
    <xf numFmtId="0" fontId="6" fillId="0" borderId="0" xfId="0" applyFont="1" applyAlignment="1">
      <alignment horizontal="center"/>
    </xf>
    <xf numFmtId="0" fontId="0" fillId="0" borderId="0" xfId="0" applyAlignment="1">
      <alignment horizontal="center"/>
    </xf>
    <xf numFmtId="0" fontId="41" fillId="0" borderId="7" xfId="0" applyFont="1" applyBorder="1"/>
    <xf numFmtId="0" fontId="41" fillId="0" borderId="21" xfId="0" applyFont="1" applyBorder="1"/>
    <xf numFmtId="0" fontId="47" fillId="0" borderId="7" xfId="0" applyFont="1" applyBorder="1" applyAlignment="1">
      <alignment horizontal="centerContinuous"/>
    </xf>
    <xf numFmtId="0" fontId="17" fillId="0" borderId="20" xfId="0" applyFont="1" applyBorder="1"/>
    <xf numFmtId="4" fontId="18" fillId="0" borderId="20" xfId="0" applyNumberFormat="1" applyFont="1" applyBorder="1" applyAlignment="1">
      <alignment horizontal="center" vertical="center"/>
    </xf>
    <xf numFmtId="0" fontId="22" fillId="0" borderId="0" xfId="0" applyFont="1" applyAlignment="1">
      <alignment horizontal="center"/>
    </xf>
    <xf numFmtId="0" fontId="41" fillId="0" borderId="21" xfId="0" applyFont="1" applyBorder="1" applyAlignment="1">
      <alignment horizontal="center"/>
    </xf>
    <xf numFmtId="0" fontId="28" fillId="0" borderId="0" xfId="0" applyFont="1" applyAlignment="1" applyProtection="1">
      <alignment horizontal="center"/>
      <protection locked="0"/>
    </xf>
    <xf numFmtId="0" fontId="12" fillId="0" borderId="1" xfId="0" applyFont="1" applyBorder="1"/>
    <xf numFmtId="175" fontId="12" fillId="0" borderId="7" xfId="1" applyNumberFormat="1" applyFont="1" applyBorder="1"/>
    <xf numFmtId="166" fontId="12" fillId="0" borderId="7" xfId="2" applyFont="1" applyBorder="1"/>
    <xf numFmtId="0" fontId="17" fillId="0" borderId="1" xfId="0" applyFont="1" applyBorder="1" applyAlignment="1">
      <alignment horizontal="center" vertical="center"/>
    </xf>
    <xf numFmtId="0" fontId="17" fillId="0" borderId="9" xfId="0" applyFont="1" applyBorder="1" applyAlignment="1">
      <alignment horizontal="centerContinuous" vertical="center"/>
    </xf>
    <xf numFmtId="0" fontId="17" fillId="0" borderId="10" xfId="0" applyFont="1" applyBorder="1" applyAlignment="1">
      <alignment horizontal="centerContinuous" vertical="center"/>
    </xf>
    <xf numFmtId="0" fontId="17" fillId="0" borderId="7" xfId="0" applyFont="1" applyBorder="1" applyAlignment="1">
      <alignment horizontal="center" vertical="center"/>
    </xf>
    <xf numFmtId="0" fontId="17" fillId="0" borderId="12" xfId="0" applyFont="1" applyBorder="1" applyAlignment="1">
      <alignment horizontal="center" vertical="center"/>
    </xf>
    <xf numFmtId="172" fontId="17" fillId="0" borderId="20" xfId="0" applyNumberFormat="1" applyFont="1" applyBorder="1"/>
    <xf numFmtId="0" fontId="18" fillId="0" borderId="16" xfId="0" applyFont="1" applyBorder="1"/>
    <xf numFmtId="0" fontId="18" fillId="0" borderId="17" xfId="0" applyFont="1" applyBorder="1"/>
    <xf numFmtId="3" fontId="18" fillId="0" borderId="17" xfId="0" applyNumberFormat="1" applyFont="1" applyBorder="1"/>
    <xf numFmtId="3" fontId="18" fillId="0" borderId="18" xfId="0" applyNumberFormat="1" applyFont="1" applyBorder="1"/>
    <xf numFmtId="0" fontId="18" fillId="0" borderId="15" xfId="0" applyFont="1" applyBorder="1" applyAlignment="1">
      <alignment horizontal="center"/>
    </xf>
    <xf numFmtId="0" fontId="18" fillId="0" borderId="0" xfId="0" applyFont="1" applyAlignment="1">
      <alignment horizontal="center"/>
    </xf>
    <xf numFmtId="0" fontId="18" fillId="0" borderId="22" xfId="0" applyFont="1" applyBorder="1" applyAlignment="1">
      <alignment horizontal="center"/>
    </xf>
    <xf numFmtId="0" fontId="18" fillId="0" borderId="2" xfId="0" applyFont="1" applyBorder="1" applyAlignment="1">
      <alignment horizontal="center"/>
    </xf>
    <xf numFmtId="0" fontId="18" fillId="0" borderId="25" xfId="0" applyFont="1" applyBorder="1" applyAlignment="1">
      <alignment horizontal="center"/>
    </xf>
    <xf numFmtId="3" fontId="30" fillId="0" borderId="0" xfId="0" applyNumberFormat="1" applyFont="1"/>
    <xf numFmtId="3" fontId="18" fillId="0" borderId="22" xfId="0" applyNumberFormat="1" applyFont="1" applyBorder="1" applyAlignment="1">
      <alignment horizontal="center"/>
    </xf>
    <xf numFmtId="3" fontId="30" fillId="0" borderId="22" xfId="0" applyNumberFormat="1" applyFont="1" applyBorder="1" applyAlignment="1">
      <alignment horizontal="center"/>
    </xf>
    <xf numFmtId="3" fontId="18" fillId="0" borderId="2" xfId="0" applyNumberFormat="1" applyFont="1" applyBorder="1"/>
    <xf numFmtId="3" fontId="18" fillId="0" borderId="25" xfId="0" applyNumberFormat="1" applyFont="1" applyBorder="1" applyAlignment="1">
      <alignment horizontal="center"/>
    </xf>
    <xf numFmtId="0" fontId="18" fillId="0" borderId="24" xfId="0" applyFont="1" applyBorder="1" applyAlignment="1">
      <alignment horizontal="center"/>
    </xf>
    <xf numFmtId="3" fontId="18" fillId="0" borderId="15" xfId="0" applyNumberFormat="1" applyFont="1" applyBorder="1" applyAlignment="1">
      <alignment horizontal="center"/>
    </xf>
    <xf numFmtId="3" fontId="18" fillId="0" borderId="24" xfId="0" applyNumberFormat="1" applyFont="1" applyBorder="1" applyAlignment="1">
      <alignment horizontal="center"/>
    </xf>
    <xf numFmtId="166" fontId="18" fillId="0" borderId="0" xfId="2" applyFont="1" applyAlignment="1">
      <alignment horizontal="center"/>
    </xf>
    <xf numFmtId="166" fontId="18" fillId="0" borderId="2" xfId="2" applyFont="1" applyBorder="1" applyAlignment="1">
      <alignment horizontal="center"/>
    </xf>
    <xf numFmtId="3" fontId="17" fillId="0" borderId="15" xfId="0" applyNumberFormat="1" applyFont="1" applyBorder="1" applyAlignment="1">
      <alignment horizontal="center"/>
    </xf>
    <xf numFmtId="166" fontId="17" fillId="0" borderId="0" xfId="2" applyFont="1" applyAlignment="1">
      <alignment horizontal="center"/>
    </xf>
    <xf numFmtId="172" fontId="18" fillId="0" borderId="20" xfId="0" applyNumberFormat="1" applyFont="1" applyBorder="1"/>
    <xf numFmtId="4" fontId="17" fillId="0" borderId="20" xfId="0" applyNumberFormat="1" applyFont="1" applyBorder="1" applyAlignment="1">
      <alignment horizontal="center" vertical="center"/>
    </xf>
    <xf numFmtId="14" fontId="11" fillId="0" borderId="12" xfId="0" applyNumberFormat="1" applyFont="1" applyBorder="1" applyAlignment="1">
      <alignment horizontal="center"/>
    </xf>
    <xf numFmtId="14" fontId="10" fillId="0" borderId="12" xfId="0" applyNumberFormat="1" applyFont="1" applyBorder="1" applyAlignment="1">
      <alignment horizontal="center"/>
    </xf>
    <xf numFmtId="3" fontId="53" fillId="0" borderId="0" xfId="0" applyNumberFormat="1" applyFont="1"/>
    <xf numFmtId="166" fontId="12" fillId="0" borderId="7" xfId="2" applyFont="1" applyBorder="1" applyAlignment="1">
      <alignment horizontal="right" indent="2"/>
    </xf>
    <xf numFmtId="166" fontId="12" fillId="0" borderId="1" xfId="2" applyFont="1" applyBorder="1" applyAlignment="1">
      <alignment horizontal="right" indent="2"/>
    </xf>
    <xf numFmtId="172" fontId="12" fillId="0" borderId="7" xfId="0" applyNumberFormat="1" applyFont="1" applyBorder="1"/>
    <xf numFmtId="14" fontId="10" fillId="0" borderId="6" xfId="0" quotePrefix="1" applyNumberFormat="1" applyFont="1" applyBorder="1" applyAlignment="1">
      <alignment horizontal="center"/>
    </xf>
    <xf numFmtId="175" fontId="54" fillId="0" borderId="0" xfId="1" applyNumberFormat="1" applyFont="1"/>
    <xf numFmtId="0" fontId="48" fillId="0" borderId="0" xfId="0" applyFont="1"/>
    <xf numFmtId="164" fontId="5" fillId="0" borderId="20" xfId="0" applyNumberFormat="1" applyFont="1" applyBorder="1"/>
    <xf numFmtId="0" fontId="6" fillId="0" borderId="5" xfId="0" applyFont="1" applyBorder="1"/>
    <xf numFmtId="0" fontId="5" fillId="0" borderId="0" xfId="0" applyFont="1" applyAlignment="1">
      <alignment horizontal="center"/>
    </xf>
    <xf numFmtId="0" fontId="6" fillId="0" borderId="5" xfId="0" quotePrefix="1" applyFont="1" applyBorder="1" applyAlignment="1">
      <alignment horizontal="left"/>
    </xf>
    <xf numFmtId="176" fontId="5" fillId="0" borderId="20" xfId="0" applyNumberFormat="1" applyFont="1" applyBorder="1" applyAlignment="1">
      <alignment horizontal="center"/>
    </xf>
    <xf numFmtId="171" fontId="5" fillId="0" borderId="20" xfId="1" applyNumberFormat="1" applyFont="1" applyBorder="1" applyAlignment="1">
      <alignment vertical="center"/>
    </xf>
    <xf numFmtId="0" fontId="6" fillId="0" borderId="0" xfId="7"/>
    <xf numFmtId="0" fontId="6" fillId="0" borderId="2" xfId="7" applyBorder="1"/>
    <xf numFmtId="0" fontId="6" fillId="0" borderId="5" xfId="7" applyBorder="1"/>
    <xf numFmtId="0" fontId="6" fillId="0" borderId="6" xfId="7" applyBorder="1"/>
    <xf numFmtId="0" fontId="16" fillId="0" borderId="0" xfId="7" applyFont="1" applyProtection="1">
      <protection locked="0"/>
    </xf>
    <xf numFmtId="0" fontId="18" fillId="0" borderId="0" xfId="7" applyFont="1"/>
    <xf numFmtId="3" fontId="6" fillId="0" borderId="0" xfId="7" applyNumberFormat="1"/>
    <xf numFmtId="0" fontId="25" fillId="0" borderId="0" xfId="7" applyFont="1" applyAlignment="1">
      <alignment horizontal="centerContinuous"/>
    </xf>
    <xf numFmtId="0" fontId="16" fillId="0" borderId="0" xfId="7" applyFont="1"/>
    <xf numFmtId="0" fontId="27" fillId="0" borderId="0" xfId="7" applyFont="1" applyAlignment="1">
      <alignment horizontal="center"/>
    </xf>
    <xf numFmtId="0" fontId="5" fillId="0" borderId="5" xfId="7" applyFont="1" applyBorder="1"/>
    <xf numFmtId="3" fontId="5" fillId="0" borderId="12" xfId="2" applyNumberFormat="1" applyFont="1" applyBorder="1" applyAlignment="1">
      <alignment horizontal="right"/>
    </xf>
    <xf numFmtId="0" fontId="45" fillId="0" borderId="0" xfId="7" applyFont="1" applyProtection="1">
      <protection locked="0"/>
    </xf>
    <xf numFmtId="0" fontId="41" fillId="0" borderId="0" xfId="7" applyFont="1" applyAlignment="1">
      <alignment horizontal="center"/>
    </xf>
    <xf numFmtId="3" fontId="6" fillId="0" borderId="5" xfId="7" applyNumberFormat="1" applyBorder="1" applyAlignment="1">
      <alignment horizontal="right"/>
    </xf>
    <xf numFmtId="3" fontId="6" fillId="0" borderId="12" xfId="2" applyNumberFormat="1" applyBorder="1" applyAlignment="1">
      <alignment horizontal="right"/>
    </xf>
    <xf numFmtId="166" fontId="6" fillId="0" borderId="7" xfId="2" applyBorder="1"/>
    <xf numFmtId="166" fontId="6" fillId="0" borderId="12" xfId="2" applyBorder="1"/>
    <xf numFmtId="0" fontId="5" fillId="0" borderId="20" xfId="0" applyFont="1" applyBorder="1"/>
    <xf numFmtId="0" fontId="5" fillId="0" borderId="20" xfId="0" applyFont="1" applyBorder="1" applyAlignment="1">
      <alignment horizontal="center"/>
    </xf>
    <xf numFmtId="0" fontId="5" fillId="0" borderId="1" xfId="0" applyFont="1" applyBorder="1"/>
    <xf numFmtId="3" fontId="55" fillId="0" borderId="0" xfId="0" applyNumberFormat="1" applyFont="1"/>
    <xf numFmtId="0" fontId="6" fillId="0" borderId="7" xfId="0" applyFont="1" applyBorder="1" applyAlignment="1">
      <alignment horizontal="left"/>
    </xf>
    <xf numFmtId="3" fontId="6" fillId="0" borderId="7" xfId="2" applyNumberFormat="1" applyBorder="1" applyAlignment="1">
      <alignment horizontal="right"/>
    </xf>
    <xf numFmtId="0" fontId="6" fillId="0" borderId="7" xfId="0" quotePrefix="1" applyFont="1" applyBorder="1" applyAlignment="1">
      <alignment horizontal="left"/>
    </xf>
    <xf numFmtId="0" fontId="5" fillId="0" borderId="5" xfId="0" applyFont="1" applyBorder="1" applyAlignment="1">
      <alignment horizontal="center"/>
    </xf>
    <xf numFmtId="0" fontId="5" fillId="0" borderId="5" xfId="0" applyFont="1" applyBorder="1"/>
    <xf numFmtId="3" fontId="5" fillId="0" borderId="20" xfId="2" applyNumberFormat="1" applyFont="1" applyBorder="1" applyAlignment="1">
      <alignment horizontal="right"/>
    </xf>
    <xf numFmtId="3" fontId="6" fillId="0" borderId="1" xfId="2" applyNumberFormat="1" applyBorder="1" applyAlignment="1">
      <alignment horizontal="right"/>
    </xf>
    <xf numFmtId="0" fontId="6" fillId="0" borderId="5" xfId="0" applyFont="1" applyBorder="1" applyAlignment="1">
      <alignment horizontal="left"/>
    </xf>
    <xf numFmtId="0" fontId="5" fillId="0" borderId="7" xfId="0" quotePrefix="1" applyFont="1" applyBorder="1" applyAlignment="1">
      <alignment horizontal="left"/>
    </xf>
    <xf numFmtId="0" fontId="5" fillId="0" borderId="5" xfId="0" quotePrefix="1" applyFont="1" applyBorder="1" applyAlignment="1">
      <alignment horizontal="center"/>
    </xf>
    <xf numFmtId="0" fontId="5" fillId="0" borderId="6" xfId="0" applyFont="1" applyBorder="1"/>
    <xf numFmtId="0" fontId="5" fillId="0" borderId="6" xfId="0" applyFont="1" applyBorder="1" applyAlignment="1">
      <alignment horizontal="center"/>
    </xf>
    <xf numFmtId="0" fontId="5" fillId="0" borderId="12" xfId="0" applyFont="1" applyBorder="1"/>
    <xf numFmtId="0" fontId="5" fillId="0" borderId="2" xfId="0" applyFont="1" applyBorder="1" applyAlignment="1">
      <alignment horizontal="center"/>
    </xf>
    <xf numFmtId="169" fontId="6" fillId="0" borderId="7" xfId="2" applyNumberFormat="1" applyBorder="1" applyAlignment="1">
      <alignment horizontal="right"/>
    </xf>
    <xf numFmtId="0" fontId="6" fillId="0" borderId="3" xfId="7" applyBorder="1"/>
    <xf numFmtId="1" fontId="5" fillId="0" borderId="20" xfId="0" applyNumberFormat="1" applyFont="1" applyBorder="1"/>
    <xf numFmtId="1" fontId="6" fillId="0" borderId="7" xfId="1" applyNumberFormat="1" applyBorder="1" applyAlignment="1">
      <alignment horizontal="right"/>
    </xf>
    <xf numFmtId="166" fontId="5" fillId="0" borderId="7" xfId="2" applyFont="1" applyBorder="1"/>
    <xf numFmtId="166" fontId="5" fillId="0" borderId="7" xfId="2" applyFont="1" applyBorder="1" applyAlignment="1">
      <alignment horizontal="right"/>
    </xf>
    <xf numFmtId="0" fontId="5" fillId="0" borderId="20" xfId="0" quotePrefix="1" applyFont="1" applyBorder="1" applyAlignment="1">
      <alignment horizontal="left"/>
    </xf>
    <xf numFmtId="3" fontId="53" fillId="0" borderId="0" xfId="0" applyNumberFormat="1" applyFont="1" applyAlignment="1">
      <alignment vertical="center" wrapText="1"/>
    </xf>
    <xf numFmtId="0" fontId="5" fillId="0" borderId="12" xfId="7" applyFont="1" applyBorder="1" applyAlignment="1">
      <alignment horizontal="center"/>
    </xf>
    <xf numFmtId="176" fontId="5" fillId="0" borderId="20" xfId="7" applyNumberFormat="1" applyFont="1" applyBorder="1" applyAlignment="1">
      <alignment horizontal="center"/>
    </xf>
    <xf numFmtId="0" fontId="46" fillId="0" borderId="0" xfId="7" applyFont="1" applyAlignment="1">
      <alignment horizontal="left" readingOrder="2"/>
    </xf>
    <xf numFmtId="169" fontId="6" fillId="0" borderId="0" xfId="7" applyNumberFormat="1"/>
    <xf numFmtId="169" fontId="16" fillId="0" borderId="0" xfId="7" applyNumberFormat="1" applyFont="1"/>
    <xf numFmtId="0" fontId="19" fillId="0" borderId="0" xfId="7" applyFont="1"/>
    <xf numFmtId="0" fontId="24" fillId="0" borderId="0" xfId="7" applyFont="1" applyAlignment="1">
      <alignment horizontal="centerContinuous"/>
    </xf>
    <xf numFmtId="0" fontId="13" fillId="0" borderId="0" xfId="7" applyFont="1" applyAlignment="1">
      <alignment horizontal="centerContinuous"/>
    </xf>
    <xf numFmtId="3" fontId="55" fillId="0" borderId="7" xfId="0" applyNumberFormat="1" applyFont="1" applyBorder="1" applyAlignment="1">
      <alignment vertical="center" wrapText="1"/>
    </xf>
    <xf numFmtId="164" fontId="0" fillId="0" borderId="0" xfId="0" applyNumberFormat="1"/>
    <xf numFmtId="0" fontId="16" fillId="0" borderId="0" xfId="7" applyFont="1" applyAlignment="1">
      <alignment horizontal="centerContinuous"/>
    </xf>
    <xf numFmtId="0" fontId="16" fillId="0" borderId="0" xfId="7" applyFont="1" applyAlignment="1">
      <alignment horizontal="left"/>
    </xf>
    <xf numFmtId="0" fontId="12" fillId="0" borderId="0" xfId="7" applyFont="1"/>
    <xf numFmtId="3" fontId="0" fillId="0" borderId="7" xfId="2" applyNumberFormat="1" applyFont="1" applyBorder="1" applyAlignment="1">
      <alignment horizontal="right"/>
    </xf>
    <xf numFmtId="3" fontId="0" fillId="0" borderId="12" xfId="2" applyNumberFormat="1" applyFont="1" applyBorder="1" applyAlignment="1">
      <alignment horizontal="right"/>
    </xf>
    <xf numFmtId="0" fontId="17" fillId="0" borderId="0" xfId="7" applyFont="1" applyAlignment="1">
      <alignment horizontal="centerContinuous"/>
    </xf>
    <xf numFmtId="0" fontId="20" fillId="0" borderId="0" xfId="7" applyFont="1" applyAlignment="1">
      <alignment horizontal="center"/>
    </xf>
    <xf numFmtId="0" fontId="24" fillId="0" borderId="0" xfId="7" applyFont="1" applyAlignment="1">
      <alignment horizontal="center"/>
    </xf>
    <xf numFmtId="0" fontId="5" fillId="0" borderId="1" xfId="7" applyFont="1" applyBorder="1" applyAlignment="1">
      <alignment horizontal="center"/>
    </xf>
    <xf numFmtId="0" fontId="5" fillId="0" borderId="4" xfId="7" applyFont="1" applyBorder="1" applyAlignment="1">
      <alignment horizontal="centerContinuous"/>
    </xf>
    <xf numFmtId="0" fontId="5" fillId="0" borderId="8" xfId="7" applyFont="1" applyBorder="1" applyAlignment="1">
      <alignment horizontal="centerContinuous"/>
    </xf>
    <xf numFmtId="0" fontId="5" fillId="0" borderId="12" xfId="7" applyFont="1" applyBorder="1"/>
    <xf numFmtId="176" fontId="5" fillId="0" borderId="20" xfId="7" quotePrefix="1" applyNumberFormat="1" applyFont="1" applyBorder="1" applyAlignment="1">
      <alignment horizontal="centerContinuous"/>
    </xf>
    <xf numFmtId="0" fontId="10" fillId="0" borderId="0" xfId="7" applyFont="1" applyAlignment="1">
      <alignment horizontal="centerContinuous"/>
    </xf>
    <xf numFmtId="0" fontId="10" fillId="0" borderId="1" xfId="7" applyFont="1" applyBorder="1" applyAlignment="1">
      <alignment horizontal="centerContinuous"/>
    </xf>
    <xf numFmtId="0" fontId="31" fillId="0" borderId="0" xfId="7" applyFont="1"/>
    <xf numFmtId="0" fontId="6" fillId="0" borderId="0" xfId="7" applyProtection="1">
      <protection locked="0"/>
    </xf>
    <xf numFmtId="0" fontId="18" fillId="0" borderId="0" xfId="7" applyFont="1" applyProtection="1">
      <protection locked="0"/>
    </xf>
    <xf numFmtId="166" fontId="6" fillId="0" borderId="0" xfId="2"/>
    <xf numFmtId="0" fontId="5" fillId="0" borderId="1" xfId="7" applyFont="1" applyBorder="1"/>
    <xf numFmtId="169" fontId="6" fillId="0" borderId="12" xfId="2" applyNumberFormat="1" applyBorder="1" applyAlignment="1">
      <alignment horizontal="right"/>
    </xf>
    <xf numFmtId="0" fontId="5" fillId="0" borderId="20" xfId="7" quotePrefix="1" applyFont="1" applyBorder="1" applyAlignment="1">
      <alignment horizontal="left"/>
    </xf>
    <xf numFmtId="169" fontId="5" fillId="0" borderId="20" xfId="2" applyNumberFormat="1" applyFont="1" applyBorder="1" applyAlignment="1">
      <alignment horizontal="right"/>
    </xf>
    <xf numFmtId="0" fontId="5" fillId="0" borderId="1" xfId="7" applyFont="1" applyBorder="1" applyAlignment="1">
      <alignment horizontal="centerContinuous"/>
    </xf>
    <xf numFmtId="0" fontId="6" fillId="0" borderId="7" xfId="7" applyBorder="1"/>
    <xf numFmtId="0" fontId="6" fillId="0" borderId="7" xfId="7" quotePrefix="1" applyBorder="1" applyAlignment="1">
      <alignment horizontal="left"/>
    </xf>
    <xf numFmtId="3" fontId="55" fillId="0" borderId="7" xfId="0" applyNumberFormat="1" applyFont="1" applyBorder="1"/>
    <xf numFmtId="0" fontId="6" fillId="0" borderId="7" xfId="7" applyBorder="1" applyAlignment="1">
      <alignment vertical="center" wrapText="1"/>
    </xf>
    <xf numFmtId="0" fontId="6" fillId="0" borderId="7" xfId="7" applyBorder="1" applyAlignment="1">
      <alignment horizontal="left"/>
    </xf>
    <xf numFmtId="37" fontId="6" fillId="0" borderId="0" xfId="7" applyNumberFormat="1"/>
    <xf numFmtId="0" fontId="6" fillId="0" borderId="4" xfId="7" applyBorder="1"/>
    <xf numFmtId="0" fontId="5" fillId="0" borderId="0" xfId="7" applyFont="1"/>
    <xf numFmtId="3" fontId="53" fillId="0" borderId="0" xfId="7" applyNumberFormat="1" applyFont="1"/>
    <xf numFmtId="3" fontId="5" fillId="0" borderId="0" xfId="42" applyNumberFormat="1" applyFont="1" applyAlignment="1">
      <alignment horizontal="right"/>
    </xf>
    <xf numFmtId="3" fontId="5" fillId="0" borderId="20" xfId="42" applyNumberFormat="1" applyFont="1" applyBorder="1" applyAlignment="1">
      <alignment horizontal="right"/>
    </xf>
    <xf numFmtId="4" fontId="5" fillId="0" borderId="20" xfId="42" applyNumberFormat="1" applyFont="1" applyBorder="1"/>
    <xf numFmtId="166" fontId="5" fillId="0" borderId="20" xfId="42" applyFont="1" applyBorder="1" applyAlignment="1">
      <alignment horizontal="center"/>
    </xf>
    <xf numFmtId="0" fontId="5" fillId="0" borderId="20" xfId="7" applyFont="1" applyBorder="1"/>
    <xf numFmtId="3" fontId="31" fillId="0" borderId="7" xfId="1" applyNumberFormat="1" applyFont="1" applyBorder="1"/>
    <xf numFmtId="3" fontId="6" fillId="0" borderId="7" xfId="42" applyNumberFormat="1" applyBorder="1" applyAlignment="1">
      <alignment horizontal="right"/>
    </xf>
    <xf numFmtId="4" fontId="6" fillId="0" borderId="7" xfId="42" applyNumberFormat="1" applyBorder="1" applyAlignment="1">
      <alignment horizontal="right"/>
    </xf>
    <xf numFmtId="166" fontId="6" fillId="0" borderId="7" xfId="42" applyBorder="1" applyAlignment="1">
      <alignment horizontal="center"/>
    </xf>
    <xf numFmtId="0" fontId="48" fillId="0" borderId="0" xfId="7" applyFont="1"/>
    <xf numFmtId="3" fontId="6" fillId="0" borderId="7" xfId="1" applyNumberFormat="1" applyBorder="1"/>
    <xf numFmtId="3" fontId="0" fillId="0" borderId="7" xfId="42" applyNumberFormat="1" applyFont="1" applyBorder="1" applyAlignment="1">
      <alignment horizontal="right"/>
    </xf>
    <xf numFmtId="166" fontId="0" fillId="0" borderId="7" xfId="42" applyFont="1" applyBorder="1" applyAlignment="1">
      <alignment horizontal="center"/>
    </xf>
    <xf numFmtId="3" fontId="0" fillId="0" borderId="21" xfId="42" applyNumberFormat="1" applyFont="1" applyBorder="1" applyAlignment="1">
      <alignment horizontal="right"/>
    </xf>
    <xf numFmtId="4" fontId="6" fillId="0" borderId="21" xfId="42" applyNumberFormat="1" applyBorder="1"/>
    <xf numFmtId="4" fontId="0" fillId="0" borderId="7" xfId="42" applyNumberFormat="1" applyFont="1" applyBorder="1"/>
    <xf numFmtId="166" fontId="0" fillId="0" borderId="7" xfId="42" applyFont="1" applyBorder="1"/>
    <xf numFmtId="166" fontId="63" fillId="0" borderId="7" xfId="42" applyFont="1" applyBorder="1"/>
    <xf numFmtId="179" fontId="0" fillId="0" borderId="0" xfId="42" applyNumberFormat="1" applyFont="1"/>
    <xf numFmtId="166" fontId="0" fillId="0" borderId="1" xfId="42" applyFont="1" applyBorder="1"/>
    <xf numFmtId="176" fontId="5" fillId="0" borderId="12" xfId="7" quotePrefix="1" applyNumberFormat="1" applyFont="1" applyBorder="1" applyAlignment="1">
      <alignment horizontal="center"/>
    </xf>
    <xf numFmtId="0" fontId="5" fillId="0" borderId="19" xfId="7" applyFont="1" applyBorder="1" applyAlignment="1">
      <alignment horizontal="center"/>
    </xf>
    <xf numFmtId="0" fontId="5" fillId="0" borderId="5" xfId="7" applyFont="1" applyBorder="1" applyAlignment="1">
      <alignment horizontal="center"/>
    </xf>
    <xf numFmtId="0" fontId="5" fillId="0" borderId="21" xfId="7" applyFont="1" applyBorder="1" applyAlignment="1">
      <alignment horizontal="center"/>
    </xf>
    <xf numFmtId="0" fontId="5" fillId="0" borderId="20" xfId="7" applyFont="1" applyBorder="1" applyAlignment="1">
      <alignment horizontal="center"/>
    </xf>
    <xf numFmtId="0" fontId="5" fillId="0" borderId="11" xfId="7" applyFont="1" applyBorder="1" applyAlignment="1">
      <alignment horizontal="center"/>
    </xf>
    <xf numFmtId="0" fontId="5" fillId="0" borderId="9" xfId="7" applyFont="1" applyBorder="1" applyAlignment="1">
      <alignment horizontal="center"/>
    </xf>
    <xf numFmtId="0" fontId="27" fillId="0" borderId="0" xfId="7" applyFont="1" applyAlignment="1">
      <alignment horizontal="centerContinuous"/>
    </xf>
    <xf numFmtId="0" fontId="27" fillId="0" borderId="0" xfId="7" applyFont="1" applyAlignment="1">
      <alignment horizontal="right"/>
    </xf>
    <xf numFmtId="0" fontId="25" fillId="0" borderId="0" xfId="7" applyFont="1"/>
    <xf numFmtId="0" fontId="5" fillId="0" borderId="7" xfId="7" applyFont="1" applyBorder="1" applyAlignment="1">
      <alignment horizontal="center"/>
    </xf>
    <xf numFmtId="3" fontId="5" fillId="0" borderId="28" xfId="2" applyNumberFormat="1" applyFont="1" applyBorder="1" applyAlignment="1">
      <alignment horizontal="right"/>
    </xf>
    <xf numFmtId="0" fontId="25" fillId="0" borderId="0" xfId="7" applyFont="1" applyAlignment="1">
      <alignment horizontal="center"/>
    </xf>
    <xf numFmtId="3" fontId="55" fillId="0" borderId="12" xfId="0" applyNumberFormat="1" applyFont="1" applyBorder="1"/>
    <xf numFmtId="171" fontId="41" fillId="0" borderId="0" xfId="7" applyNumberFormat="1" applyFont="1" applyAlignment="1">
      <alignment horizontal="center"/>
    </xf>
    <xf numFmtId="166" fontId="6" fillId="0" borderId="0" xfId="7" applyNumberFormat="1"/>
    <xf numFmtId="0" fontId="6" fillId="0" borderId="12" xfId="7" applyBorder="1"/>
    <xf numFmtId="164" fontId="5" fillId="0" borderId="20" xfId="2" applyNumberFormat="1" applyFont="1" applyBorder="1" applyAlignment="1">
      <alignment horizontal="left"/>
    </xf>
    <xf numFmtId="0" fontId="5" fillId="0" borderId="5" xfId="7" quotePrefix="1" applyFont="1" applyBorder="1" applyAlignment="1">
      <alignment horizontal="left"/>
    </xf>
    <xf numFmtId="166" fontId="6" fillId="0" borderId="7" xfId="2" applyBorder="1" applyAlignment="1">
      <alignment horizontal="right"/>
    </xf>
    <xf numFmtId="164" fontId="6" fillId="0" borderId="7" xfId="2" applyNumberFormat="1" applyBorder="1" applyAlignment="1">
      <alignment horizontal="left"/>
    </xf>
    <xf numFmtId="0" fontId="6" fillId="0" borderId="5" xfId="7" quotePrefix="1" applyBorder="1" applyAlignment="1">
      <alignment horizontal="left"/>
    </xf>
    <xf numFmtId="0" fontId="6" fillId="0" borderId="10" xfId="7" applyBorder="1" applyAlignment="1">
      <alignment horizontal="centerContinuous"/>
    </xf>
    <xf numFmtId="0" fontId="5" fillId="0" borderId="9" xfId="7" applyFont="1" applyBorder="1" applyAlignment="1">
      <alignment horizontal="centerContinuous"/>
    </xf>
    <xf numFmtId="0" fontId="6" fillId="0" borderId="1" xfId="7" applyBorder="1"/>
    <xf numFmtId="0" fontId="10" fillId="0" borderId="0" xfId="7" applyFont="1"/>
    <xf numFmtId="172" fontId="6" fillId="0" borderId="0" xfId="1" applyNumberFormat="1"/>
    <xf numFmtId="172" fontId="6" fillId="0" borderId="0" xfId="1" applyNumberFormat="1" applyAlignment="1">
      <alignment horizontal="center"/>
    </xf>
    <xf numFmtId="0" fontId="6" fillId="0" borderId="0" xfId="7" applyAlignment="1">
      <alignment horizontal="center"/>
    </xf>
    <xf numFmtId="172" fontId="16" fillId="0" borderId="0" xfId="1" applyNumberFormat="1" applyFont="1"/>
    <xf numFmtId="171" fontId="6" fillId="0" borderId="0" xfId="7" applyNumberFormat="1"/>
    <xf numFmtId="0" fontId="6" fillId="0" borderId="0" xfId="7" applyAlignment="1">
      <alignment vertical="center"/>
    </xf>
    <xf numFmtId="171" fontId="6" fillId="0" borderId="12" xfId="1" applyNumberFormat="1" applyBorder="1"/>
    <xf numFmtId="171" fontId="6" fillId="0" borderId="7" xfId="1" applyNumberFormat="1" applyBorder="1"/>
    <xf numFmtId="171" fontId="6" fillId="0" borderId="21" xfId="1" applyNumberFormat="1" applyBorder="1"/>
    <xf numFmtId="171" fontId="6" fillId="0" borderId="5" xfId="1" applyNumberFormat="1" applyBorder="1"/>
    <xf numFmtId="171" fontId="6" fillId="0" borderId="7" xfId="1" applyNumberFormat="1" applyBorder="1" applyAlignment="1">
      <alignment vertical="center"/>
    </xf>
    <xf numFmtId="174" fontId="6" fillId="0" borderId="1" xfId="1" applyNumberFormat="1" applyBorder="1"/>
    <xf numFmtId="172" fontId="6" fillId="0" borderId="7" xfId="1" applyNumberFormat="1" applyBorder="1"/>
    <xf numFmtId="172" fontId="5" fillId="0" borderId="20" xfId="1" applyNumberFormat="1" applyFont="1" applyBorder="1" applyAlignment="1">
      <alignment horizontal="center"/>
    </xf>
    <xf numFmtId="166" fontId="6" fillId="0" borderId="7" xfId="2" applyBorder="1" applyAlignment="1">
      <alignment horizontal="left"/>
    </xf>
    <xf numFmtId="172" fontId="5" fillId="0" borderId="10" xfId="1" applyNumberFormat="1" applyFont="1" applyBorder="1" applyAlignment="1">
      <alignment horizontal="center"/>
    </xf>
    <xf numFmtId="3" fontId="0" fillId="0" borderId="3" xfId="2" applyNumberFormat="1" applyFont="1" applyBorder="1" applyAlignment="1">
      <alignment horizontal="right"/>
    </xf>
    <xf numFmtId="3" fontId="0" fillId="0" borderId="5" xfId="2" applyNumberFormat="1" applyFont="1" applyBorder="1" applyAlignment="1">
      <alignment horizontal="right"/>
    </xf>
    <xf numFmtId="3" fontId="0" fillId="0" borderId="6" xfId="2" applyNumberFormat="1" applyFont="1" applyBorder="1" applyAlignment="1">
      <alignment horizontal="right"/>
    </xf>
    <xf numFmtId="3" fontId="6" fillId="0" borderId="7" xfId="7" applyNumberFormat="1" applyBorder="1" applyAlignment="1">
      <alignment horizontal="right"/>
    </xf>
    <xf numFmtId="167" fontId="6" fillId="0" borderId="0" xfId="1" applyAlignment="1">
      <alignment horizontal="right" vertical="center" wrapText="1"/>
    </xf>
    <xf numFmtId="3" fontId="65" fillId="0" borderId="0" xfId="0" applyNumberFormat="1" applyFont="1"/>
    <xf numFmtId="164" fontId="6" fillId="0" borderId="0" xfId="7" applyNumberFormat="1"/>
    <xf numFmtId="0" fontId="10" fillId="0" borderId="6" xfId="0" applyFont="1" applyBorder="1"/>
    <xf numFmtId="172" fontId="10" fillId="0" borderId="12" xfId="0" applyNumberFormat="1" applyFont="1" applyBorder="1"/>
    <xf numFmtId="171" fontId="41" fillId="0" borderId="0" xfId="7" applyNumberFormat="1" applyFont="1"/>
    <xf numFmtId="3" fontId="6" fillId="0" borderId="0" xfId="0" applyNumberFormat="1" applyFont="1"/>
    <xf numFmtId="4" fontId="5" fillId="0" borderId="7" xfId="2" applyNumberFormat="1" applyFont="1" applyBorder="1" applyAlignment="1">
      <alignment horizontal="right"/>
    </xf>
    <xf numFmtId="3" fontId="6" fillId="0" borderId="7" xfId="0" applyNumberFormat="1" applyFont="1" applyBorder="1" applyAlignment="1">
      <alignment horizontal="right"/>
    </xf>
    <xf numFmtId="3" fontId="5" fillId="0" borderId="7" xfId="2" applyNumberFormat="1" applyFont="1" applyBorder="1" applyAlignment="1">
      <alignment horizontal="right"/>
    </xf>
    <xf numFmtId="37" fontId="6" fillId="0" borderId="0" xfId="7" applyNumberFormat="1" applyAlignment="1">
      <alignment horizontal="center"/>
    </xf>
    <xf numFmtId="37" fontId="5" fillId="0" borderId="0" xfId="7" applyNumberFormat="1" applyFont="1" applyAlignment="1">
      <alignment horizontal="center"/>
    </xf>
    <xf numFmtId="37" fontId="5" fillId="0" borderId="0" xfId="7" applyNumberFormat="1" applyFont="1"/>
    <xf numFmtId="181" fontId="6" fillId="0" borderId="0" xfId="7" applyNumberFormat="1"/>
    <xf numFmtId="181" fontId="6" fillId="0" borderId="2" xfId="7" applyNumberFormat="1" applyBorder="1"/>
    <xf numFmtId="0" fontId="67" fillId="0" borderId="4" xfId="7" applyFont="1" applyBorder="1"/>
    <xf numFmtId="171" fontId="68" fillId="0" borderId="4" xfId="9" applyNumberFormat="1" applyFont="1" applyBorder="1" applyAlignment="1">
      <alignment horizontal="center"/>
    </xf>
    <xf numFmtId="37" fontId="69" fillId="0" borderId="4" xfId="7" applyNumberFormat="1" applyFont="1" applyBorder="1"/>
    <xf numFmtId="0" fontId="6" fillId="0" borderId="8" xfId="7" applyBorder="1"/>
    <xf numFmtId="0" fontId="67" fillId="0" borderId="0" xfId="7" applyFont="1"/>
    <xf numFmtId="171" fontId="68" fillId="0" borderId="0" xfId="9" applyNumberFormat="1" applyFont="1" applyAlignment="1">
      <alignment horizontal="center"/>
    </xf>
    <xf numFmtId="37" fontId="69" fillId="0" borderId="0" xfId="7" applyNumberFormat="1" applyFont="1"/>
    <xf numFmtId="0" fontId="6" fillId="0" borderId="21" xfId="7" applyBorder="1"/>
    <xf numFmtId="0" fontId="69" fillId="0" borderId="0" xfId="7" applyFont="1"/>
    <xf numFmtId="181" fontId="5" fillId="0" borderId="0" xfId="7" applyNumberFormat="1" applyFont="1" applyAlignment="1">
      <alignment horizontal="center"/>
    </xf>
    <xf numFmtId="37" fontId="70" fillId="0" borderId="0" xfId="7" applyNumberFormat="1" applyFont="1" applyAlignment="1">
      <alignment horizontal="center"/>
    </xf>
    <xf numFmtId="37" fontId="69" fillId="0" borderId="0" xfId="7" applyNumberFormat="1" applyFont="1" applyAlignment="1">
      <alignment horizontal="center"/>
    </xf>
    <xf numFmtId="3" fontId="6" fillId="0" borderId="0" xfId="42" applyNumberFormat="1"/>
    <xf numFmtId="181" fontId="6" fillId="0" borderId="21" xfId="7" applyNumberFormat="1" applyBorder="1"/>
    <xf numFmtId="172" fontId="6" fillId="0" borderId="0" xfId="50" applyNumberFormat="1"/>
    <xf numFmtId="172" fontId="6" fillId="0" borderId="0" xfId="7" applyNumberFormat="1"/>
    <xf numFmtId="39" fontId="6" fillId="0" borderId="0" xfId="7" applyNumberFormat="1"/>
    <xf numFmtId="0" fontId="0" fillId="0" borderId="0" xfId="7" applyFont="1"/>
    <xf numFmtId="3" fontId="5" fillId="0" borderId="2" xfId="42" applyNumberFormat="1" applyFont="1" applyBorder="1"/>
    <xf numFmtId="3" fontId="5" fillId="0" borderId="0" xfId="42" applyNumberFormat="1" applyFont="1"/>
    <xf numFmtId="172" fontId="70" fillId="0" borderId="0" xfId="7" applyNumberFormat="1" applyFont="1"/>
    <xf numFmtId="172" fontId="70" fillId="3" borderId="0" xfId="7" applyNumberFormat="1" applyFont="1" applyFill="1"/>
    <xf numFmtId="181" fontId="5" fillId="0" borderId="21" xfId="7" applyNumberFormat="1" applyFont="1" applyBorder="1"/>
    <xf numFmtId="37" fontId="6" fillId="0" borderId="21" xfId="7" applyNumberFormat="1" applyBorder="1"/>
    <xf numFmtId="37" fontId="70" fillId="0" borderId="0" xfId="7" applyNumberFormat="1" applyFont="1"/>
    <xf numFmtId="0" fontId="70" fillId="0" borderId="0" xfId="7" applyFont="1"/>
    <xf numFmtId="37" fontId="69" fillId="0" borderId="0" xfId="50" applyNumberFormat="1" applyFont="1"/>
    <xf numFmtId="37" fontId="69" fillId="0" borderId="0" xfId="44" applyNumberFormat="1" applyFont="1"/>
    <xf numFmtId="3" fontId="6" fillId="0" borderId="2" xfId="42" applyNumberFormat="1" applyBorder="1"/>
    <xf numFmtId="39" fontId="6" fillId="0" borderId="0" xfId="50" applyNumberFormat="1"/>
    <xf numFmtId="172" fontId="70" fillId="0" borderId="0" xfId="50" applyNumberFormat="1" applyFont="1"/>
    <xf numFmtId="172" fontId="70" fillId="3" borderId="0" xfId="50" applyNumberFormat="1" applyFont="1" applyFill="1"/>
    <xf numFmtId="3" fontId="5" fillId="0" borderId="29" xfId="42" applyNumberFormat="1" applyFont="1" applyBorder="1"/>
    <xf numFmtId="37" fontId="6" fillId="0" borderId="2" xfId="7" applyNumberFormat="1" applyBorder="1"/>
    <xf numFmtId="0" fontId="6" fillId="0" borderId="19" xfId="7" applyBorder="1"/>
    <xf numFmtId="171" fontId="71" fillId="0" borderId="0" xfId="7" applyNumberFormat="1" applyFont="1"/>
    <xf numFmtId="164" fontId="72" fillId="0" borderId="0" xfId="43" applyFont="1" applyAlignment="1">
      <alignment horizontal="right" wrapText="1"/>
    </xf>
    <xf numFmtId="171" fontId="10" fillId="0" borderId="0" xfId="7" applyNumberFormat="1" applyFont="1"/>
    <xf numFmtId="171" fontId="5" fillId="0" borderId="0" xfId="7" applyNumberFormat="1" applyFont="1"/>
    <xf numFmtId="171" fontId="7" fillId="0" borderId="0" xfId="7" applyNumberFormat="1" applyFont="1"/>
    <xf numFmtId="171" fontId="16" fillId="0" borderId="0" xfId="7" applyNumberFormat="1" applyFont="1" applyProtection="1">
      <protection locked="0"/>
    </xf>
    <xf numFmtId="3" fontId="6" fillId="0" borderId="12" xfId="0" applyNumberFormat="1" applyFont="1" applyBorder="1" applyAlignment="1">
      <alignment horizontal="right"/>
    </xf>
    <xf numFmtId="3" fontId="65" fillId="0" borderId="0" xfId="0" applyNumberFormat="1" applyFont="1" applyBorder="1"/>
    <xf numFmtId="3" fontId="53" fillId="0" borderId="0" xfId="0" applyNumberFormat="1" applyFont="1" applyBorder="1"/>
    <xf numFmtId="0" fontId="14" fillId="0" borderId="0" xfId="0" applyFont="1" applyBorder="1" applyProtection="1">
      <protection locked="0"/>
    </xf>
    <xf numFmtId="3" fontId="65" fillId="0" borderId="0" xfId="0" applyNumberFormat="1" applyFont="1" applyBorder="1" applyAlignment="1">
      <alignment vertical="center" wrapText="1"/>
    </xf>
    <xf numFmtId="3" fontId="0" fillId="0" borderId="0" xfId="0" applyNumberFormat="1" applyBorder="1"/>
    <xf numFmtId="0" fontId="0" fillId="0" borderId="0" xfId="0" applyBorder="1"/>
    <xf numFmtId="3" fontId="6" fillId="0" borderId="12" xfId="2" applyNumberFormat="1" applyFont="1" applyBorder="1" applyAlignment="1">
      <alignment horizontal="right"/>
    </xf>
    <xf numFmtId="3" fontId="6" fillId="0" borderId="7" xfId="2" applyNumberFormat="1" applyFont="1" applyBorder="1" applyAlignment="1">
      <alignment horizontal="right"/>
    </xf>
    <xf numFmtId="3" fontId="6" fillId="0" borderId="1" xfId="2" applyNumberFormat="1" applyFont="1" applyBorder="1" applyAlignment="1">
      <alignment horizontal="right"/>
    </xf>
    <xf numFmtId="164" fontId="5" fillId="0" borderId="20" xfId="2" applyNumberFormat="1" applyFont="1" applyBorder="1" applyAlignment="1">
      <alignment horizontal="right"/>
    </xf>
    <xf numFmtId="164" fontId="6" fillId="0" borderId="7" xfId="2" applyNumberFormat="1" applyBorder="1" applyAlignment="1">
      <alignment horizontal="right"/>
    </xf>
    <xf numFmtId="171" fontId="5" fillId="0" borderId="20" xfId="1" applyNumberFormat="1" applyFont="1" applyBorder="1" applyAlignment="1">
      <alignment horizontal="right" vertical="center"/>
    </xf>
    <xf numFmtId="171" fontId="5" fillId="0" borderId="10" xfId="1" applyNumberFormat="1" applyFont="1" applyBorder="1" applyAlignment="1">
      <alignment horizontal="right" vertical="center"/>
    </xf>
    <xf numFmtId="172" fontId="18" fillId="0" borderId="20" xfId="0" applyNumberFormat="1" applyFont="1" applyBorder="1" applyAlignment="1">
      <alignment horizontal="center"/>
    </xf>
    <xf numFmtId="166" fontId="12" fillId="0" borderId="7" xfId="1" applyNumberFormat="1" applyFont="1" applyBorder="1"/>
    <xf numFmtId="3" fontId="16" fillId="0" borderId="0" xfId="7" applyNumberFormat="1" applyFont="1" applyProtection="1">
      <protection locked="0"/>
    </xf>
    <xf numFmtId="2" fontId="6" fillId="0" borderId="7" xfId="42" applyNumberFormat="1" applyBorder="1" applyAlignment="1">
      <alignment horizontal="right"/>
    </xf>
    <xf numFmtId="170" fontId="6" fillId="0" borderId="0" xfId="2" applyNumberFormat="1" applyAlignment="1">
      <alignment horizontal="center" vertical="center"/>
    </xf>
    <xf numFmtId="170" fontId="0" fillId="0" borderId="21" xfId="2" applyNumberFormat="1" applyFont="1" applyBorder="1" applyAlignment="1">
      <alignment horizontal="center" vertical="center"/>
    </xf>
    <xf numFmtId="169" fontId="6" fillId="0" borderId="1" xfId="2" applyNumberFormat="1" applyBorder="1"/>
    <xf numFmtId="0" fontId="17" fillId="0" borderId="7" xfId="0" applyFont="1" applyFill="1" applyBorder="1"/>
    <xf numFmtId="0" fontId="18" fillId="0" borderId="7" xfId="0" applyFont="1" applyFill="1" applyBorder="1"/>
    <xf numFmtId="172" fontId="18" fillId="0" borderId="7" xfId="0" applyNumberFormat="1" applyFont="1" applyFill="1" applyBorder="1"/>
    <xf numFmtId="0" fontId="18" fillId="0" borderId="7" xfId="0" applyFont="1" applyFill="1" applyBorder="1" applyAlignment="1">
      <alignment horizontal="center"/>
    </xf>
    <xf numFmtId="4" fontId="18" fillId="0" borderId="7" xfId="0" applyNumberFormat="1" applyFont="1" applyFill="1" applyBorder="1" applyAlignment="1">
      <alignment horizontal="center" vertical="center"/>
    </xf>
    <xf numFmtId="172" fontId="18" fillId="0" borderId="0" xfId="0" applyNumberFormat="1" applyFont="1" applyFill="1"/>
    <xf numFmtId="0" fontId="18" fillId="0" borderId="0" xfId="0" applyFont="1" applyFill="1"/>
    <xf numFmtId="166" fontId="58" fillId="0" borderId="0" xfId="2" applyFont="1" applyFill="1"/>
    <xf numFmtId="166" fontId="40" fillId="0" borderId="0" xfId="2" applyFont="1" applyFill="1"/>
    <xf numFmtId="171" fontId="5" fillId="0" borderId="20" xfId="1" applyNumberFormat="1" applyFont="1" applyFill="1" applyBorder="1" applyAlignment="1">
      <alignment vertical="center"/>
    </xf>
    <xf numFmtId="171" fontId="6" fillId="0" borderId="0" xfId="1" applyNumberFormat="1" applyFill="1"/>
    <xf numFmtId="166" fontId="6" fillId="0" borderId="0" xfId="2" applyFill="1"/>
    <xf numFmtId="172" fontId="6" fillId="0" borderId="0" xfId="1" applyNumberFormat="1" applyFill="1"/>
    <xf numFmtId="175" fontId="57" fillId="0" borderId="0" xfId="1" applyNumberFormat="1" applyFont="1" applyFill="1"/>
    <xf numFmtId="166" fontId="43" fillId="0" borderId="0" xfId="2" applyFont="1" applyFill="1"/>
    <xf numFmtId="175" fontId="40" fillId="0" borderId="0" xfId="1" applyNumberFormat="1" applyFont="1" applyFill="1"/>
    <xf numFmtId="0" fontId="58" fillId="0" borderId="0" xfId="7" applyFont="1" applyFill="1"/>
    <xf numFmtId="0" fontId="62" fillId="0" borderId="0" xfId="7" applyFont="1" applyFill="1" applyAlignment="1">
      <alignment horizontal="centerContinuous"/>
    </xf>
    <xf numFmtId="0" fontId="57" fillId="0" borderId="0" xfId="7" applyFont="1" applyFill="1" applyAlignment="1">
      <alignment horizontal="centerContinuous"/>
    </xf>
    <xf numFmtId="0" fontId="40" fillId="0" borderId="0" xfId="7" applyFont="1" applyFill="1"/>
    <xf numFmtId="0" fontId="61" fillId="0" borderId="0" xfId="7" applyFont="1" applyFill="1" applyAlignment="1">
      <alignment horizontal="centerContinuous"/>
    </xf>
    <xf numFmtId="0" fontId="58" fillId="0" borderId="0" xfId="7" applyFont="1" applyFill="1" applyAlignment="1">
      <alignment horizontal="centerContinuous"/>
    </xf>
    <xf numFmtId="3" fontId="66" fillId="0" borderId="0" xfId="0" applyNumberFormat="1" applyFont="1" applyFill="1"/>
    <xf numFmtId="3" fontId="40" fillId="0" borderId="0" xfId="7" applyNumberFormat="1" applyFont="1" applyFill="1"/>
    <xf numFmtId="0" fontId="60" fillId="0" borderId="0" xfId="7" applyFont="1" applyFill="1" applyAlignment="1">
      <alignment horizontal="right"/>
    </xf>
    <xf numFmtId="0" fontId="59" fillId="0" borderId="0" xfId="7" applyFont="1" applyFill="1" applyAlignment="1">
      <alignment horizontal="right"/>
    </xf>
    <xf numFmtId="0" fontId="5" fillId="0" borderId="9" xfId="7" applyFont="1" applyFill="1" applyBorder="1" applyAlignment="1">
      <alignment horizontal="centerContinuous"/>
    </xf>
    <xf numFmtId="0" fontId="5" fillId="0" borderId="11" xfId="7" applyFont="1" applyFill="1" applyBorder="1" applyAlignment="1">
      <alignment horizontal="centerContinuous"/>
    </xf>
    <xf numFmtId="0" fontId="5" fillId="0" borderId="10" xfId="7" applyFont="1" applyFill="1" applyBorder="1" applyAlignment="1">
      <alignment horizontal="centerContinuous"/>
    </xf>
    <xf numFmtId="0" fontId="5" fillId="0" borderId="1" xfId="7" applyFont="1" applyFill="1" applyBorder="1" applyAlignment="1">
      <alignment horizontal="center"/>
    </xf>
    <xf numFmtId="0" fontId="5" fillId="0" borderId="1" xfId="7" applyFont="1" applyFill="1" applyBorder="1" applyAlignment="1">
      <alignment horizontal="center" vertical="center"/>
    </xf>
    <xf numFmtId="0" fontId="5" fillId="0" borderId="7" xfId="7" applyFont="1" applyFill="1" applyBorder="1" applyAlignment="1">
      <alignment horizontal="center" vertical="center"/>
    </xf>
    <xf numFmtId="0" fontId="5" fillId="0" borderId="5" xfId="7" applyFont="1" applyFill="1" applyBorder="1" applyAlignment="1">
      <alignment horizontal="center" vertical="center"/>
    </xf>
    <xf numFmtId="0" fontId="5" fillId="0" borderId="12" xfId="7" applyFont="1" applyFill="1" applyBorder="1" applyAlignment="1">
      <alignment horizontal="centerContinuous"/>
    </xf>
    <xf numFmtId="0" fontId="48" fillId="0" borderId="12" xfId="7" applyFont="1" applyFill="1" applyBorder="1" applyAlignment="1">
      <alignment horizontal="center" vertical="center"/>
    </xf>
    <xf numFmtId="0" fontId="6" fillId="0" borderId="3" xfId="7" applyFill="1" applyBorder="1" applyAlignment="1">
      <alignment horizontal="center"/>
    </xf>
    <xf numFmtId="0" fontId="6" fillId="0" borderId="1" xfId="7" applyFill="1" applyBorder="1"/>
    <xf numFmtId="0" fontId="6" fillId="0" borderId="5" xfId="7" applyFont="1" applyFill="1" applyBorder="1" applyAlignment="1">
      <alignment horizontal="center"/>
    </xf>
    <xf numFmtId="0" fontId="6" fillId="0" borderId="7" xfId="7" applyFont="1" applyFill="1" applyBorder="1"/>
    <xf numFmtId="3" fontId="55" fillId="0" borderId="0" xfId="7" applyNumberFormat="1" applyFont="1" applyFill="1"/>
    <xf numFmtId="171" fontId="40" fillId="0" borderId="0" xfId="7" applyNumberFormat="1" applyFont="1" applyFill="1"/>
    <xf numFmtId="0" fontId="6" fillId="0" borderId="5" xfId="7" applyFill="1" applyBorder="1" applyAlignment="1">
      <alignment horizontal="center"/>
    </xf>
    <xf numFmtId="0" fontId="6" fillId="0" borderId="7" xfId="7" applyFill="1" applyBorder="1"/>
    <xf numFmtId="3" fontId="53" fillId="0" borderId="0" xfId="7" applyNumberFormat="1" applyFont="1" applyFill="1"/>
    <xf numFmtId="3" fontId="56" fillId="0" borderId="0" xfId="7" applyNumberFormat="1" applyFont="1" applyFill="1"/>
    <xf numFmtId="0" fontId="5" fillId="0" borderId="9" xfId="7" applyFont="1" applyFill="1" applyBorder="1" applyAlignment="1">
      <alignment vertical="center"/>
    </xf>
    <xf numFmtId="0" fontId="5" fillId="0" borderId="20" xfId="7" applyFont="1" applyFill="1" applyBorder="1" applyAlignment="1">
      <alignment vertical="center"/>
    </xf>
    <xf numFmtId="171" fontId="5" fillId="0" borderId="20" xfId="7" applyNumberFormat="1" applyFont="1" applyFill="1" applyBorder="1" applyAlignment="1">
      <alignment vertical="center"/>
    </xf>
    <xf numFmtId="0" fontId="5" fillId="0" borderId="10" xfId="7" applyFont="1" applyFill="1" applyBorder="1" applyAlignment="1">
      <alignment vertical="center"/>
    </xf>
    <xf numFmtId="3" fontId="43" fillId="0" borderId="0" xfId="7" applyNumberFormat="1" applyFont="1" applyFill="1"/>
    <xf numFmtId="171" fontId="43" fillId="0" borderId="0" xfId="7" applyNumberFormat="1" applyFont="1" applyFill="1"/>
    <xf numFmtId="0" fontId="43" fillId="0" borderId="0" xfId="7" applyFont="1" applyFill="1"/>
    <xf numFmtId="171" fontId="41" fillId="0" borderId="0" xfId="9" applyNumberFormat="1" applyFont="1" applyFill="1"/>
    <xf numFmtId="0" fontId="6" fillId="0" borderId="0" xfId="7" applyFill="1"/>
    <xf numFmtId="0" fontId="41" fillId="0" borderId="0" xfId="7" applyFont="1" applyFill="1" applyAlignment="1">
      <alignment horizontal="center"/>
    </xf>
    <xf numFmtId="0" fontId="41" fillId="0" borderId="0" xfId="7" applyFont="1" applyFill="1"/>
    <xf numFmtId="171" fontId="41" fillId="0" borderId="0" xfId="9" applyNumberFormat="1" applyFont="1" applyFill="1" applyAlignment="1">
      <alignment horizontal="center"/>
    </xf>
    <xf numFmtId="171" fontId="41" fillId="0" borderId="0" xfId="7" applyNumberFormat="1" applyFont="1" applyFill="1"/>
    <xf numFmtId="0" fontId="45" fillId="0" borderId="0" xfId="7" applyFont="1" applyFill="1" applyProtection="1">
      <protection locked="0"/>
    </xf>
    <xf numFmtId="3" fontId="6" fillId="0" borderId="0" xfId="1" applyNumberFormat="1" applyFill="1" applyBorder="1"/>
    <xf numFmtId="0" fontId="6" fillId="0" borderId="1" xfId="7" applyFont="1" applyFill="1" applyBorder="1" applyAlignment="1">
      <alignment horizontal="right"/>
    </xf>
    <xf numFmtId="3" fontId="55" fillId="0" borderId="7" xfId="0" applyNumberFormat="1" applyFont="1" applyFill="1" applyBorder="1" applyAlignment="1">
      <alignment horizontal="right"/>
    </xf>
    <xf numFmtId="171" fontId="6" fillId="0" borderId="7" xfId="7" applyNumberFormat="1" applyFont="1" applyFill="1" applyBorder="1" applyAlignment="1">
      <alignment horizontal="right"/>
    </xf>
    <xf numFmtId="171" fontId="6" fillId="0" borderId="7" xfId="1" applyNumberFormat="1" applyFont="1" applyFill="1" applyBorder="1" applyAlignment="1">
      <alignment horizontal="right"/>
    </xf>
    <xf numFmtId="171" fontId="5" fillId="0" borderId="7" xfId="7" applyNumberFormat="1" applyFont="1" applyFill="1" applyBorder="1" applyAlignment="1">
      <alignment horizontal="right"/>
    </xf>
    <xf numFmtId="171" fontId="6" fillId="0" borderId="12" xfId="7" applyNumberFormat="1" applyFont="1" applyFill="1" applyBorder="1" applyAlignment="1">
      <alignment horizontal="right"/>
    </xf>
    <xf numFmtId="3" fontId="55" fillId="0" borderId="12" xfId="0" applyNumberFormat="1" applyFont="1" applyFill="1" applyBorder="1" applyAlignment="1">
      <alignment horizontal="right"/>
    </xf>
    <xf numFmtId="3" fontId="6" fillId="0" borderId="12" xfId="1" applyNumberFormat="1" applyFont="1" applyFill="1" applyBorder="1" applyAlignment="1">
      <alignment horizontal="right"/>
    </xf>
    <xf numFmtId="171" fontId="6" fillId="0" borderId="12" xfId="1" applyNumberFormat="1" applyFont="1" applyFill="1" applyBorder="1" applyAlignment="1">
      <alignment horizontal="right"/>
    </xf>
    <xf numFmtId="171" fontId="5" fillId="0" borderId="12" xfId="7" applyNumberFormat="1" applyFont="1" applyFill="1" applyBorder="1" applyAlignment="1">
      <alignment horizontal="right"/>
    </xf>
    <xf numFmtId="3" fontId="66" fillId="0" borderId="0" xfId="0" applyNumberFormat="1" applyFont="1"/>
    <xf numFmtId="14" fontId="68" fillId="0" borderId="0" xfId="9" applyNumberFormat="1" applyFont="1" applyAlignment="1">
      <alignment horizontal="center"/>
    </xf>
    <xf numFmtId="171" fontId="58" fillId="0" borderId="0" xfId="7" applyNumberFormat="1" applyFont="1" applyFill="1" applyAlignment="1">
      <alignment horizontal="centerContinuous"/>
    </xf>
    <xf numFmtId="3" fontId="58" fillId="0" borderId="0" xfId="7" applyNumberFormat="1" applyFont="1" applyFill="1"/>
    <xf numFmtId="3" fontId="5" fillId="0" borderId="20" xfId="42" applyNumberFormat="1" applyFont="1" applyBorder="1"/>
    <xf numFmtId="0" fontId="43" fillId="0" borderId="0" xfId="7" applyFont="1" applyFill="1" applyBorder="1"/>
    <xf numFmtId="171" fontId="43" fillId="0" borderId="0" xfId="7" applyNumberFormat="1" applyFont="1" applyFill="1" applyBorder="1"/>
    <xf numFmtId="169" fontId="6" fillId="0" borderId="7" xfId="2" applyNumberFormat="1" applyBorder="1" applyAlignment="1">
      <alignment horizontal="right"/>
    </xf>
    <xf numFmtId="171" fontId="41" fillId="0" borderId="0" xfId="9" applyNumberFormat="1" applyFont="1" applyAlignment="1">
      <alignment horizontal="left"/>
    </xf>
    <xf numFmtId="0" fontId="5" fillId="0" borderId="0" xfId="7" applyFont="1" applyAlignment="1">
      <alignment horizontal="center"/>
    </xf>
    <xf numFmtId="0" fontId="22" fillId="0" borderId="0" xfId="7" applyFont="1" applyAlignment="1">
      <alignment horizontal="center"/>
    </xf>
    <xf numFmtId="0" fontId="25" fillId="0" borderId="0" xfId="7" applyFont="1" applyAlignment="1">
      <alignment horizontal="center"/>
    </xf>
    <xf numFmtId="181" fontId="6" fillId="0" borderId="0" xfId="42" applyNumberFormat="1"/>
    <xf numFmtId="0" fontId="0" fillId="0" borderId="0" xfId="0" applyFill="1"/>
    <xf numFmtId="0" fontId="5" fillId="0" borderId="0" xfId="0" applyFont="1" applyAlignment="1">
      <alignment horizontal="justify" vertical="center"/>
    </xf>
    <xf numFmtId="0" fontId="6" fillId="0" borderId="0" xfId="0" applyFont="1" applyAlignment="1">
      <alignment horizontal="justify" vertical="center"/>
    </xf>
    <xf numFmtId="0" fontId="6" fillId="0" borderId="0" xfId="0" applyFont="1" applyAlignment="1">
      <alignment vertical="center"/>
    </xf>
    <xf numFmtId="0" fontId="73" fillId="4" borderId="30" xfId="0" applyFont="1" applyFill="1" applyBorder="1" applyAlignment="1">
      <alignment horizontal="center" vertical="center" wrapText="1"/>
    </xf>
    <xf numFmtId="0" fontId="73" fillId="4" borderId="31" xfId="0" applyFont="1" applyFill="1" applyBorder="1" applyAlignment="1">
      <alignment horizontal="center" vertical="center" wrapText="1"/>
    </xf>
    <xf numFmtId="0" fontId="53" fillId="0" borderId="32" xfId="0" applyFont="1" applyBorder="1" applyAlignment="1">
      <alignment horizontal="center" vertical="center" wrapText="1"/>
    </xf>
    <xf numFmtId="0" fontId="53" fillId="0" borderId="18" xfId="0" applyFont="1" applyBorder="1" applyAlignment="1">
      <alignment horizontal="justify" vertical="center" wrapText="1"/>
    </xf>
    <xf numFmtId="3" fontId="53" fillId="0" borderId="18" xfId="0" applyNumberFormat="1" applyFont="1" applyBorder="1" applyAlignment="1">
      <alignment horizontal="center" vertical="center" wrapText="1"/>
    </xf>
    <xf numFmtId="3" fontId="53" fillId="0" borderId="18" xfId="0" applyNumberFormat="1" applyFont="1" applyBorder="1" applyAlignment="1">
      <alignment horizontal="right" vertical="center" wrapText="1"/>
    </xf>
    <xf numFmtId="0" fontId="53" fillId="0" borderId="18" xfId="0" applyFont="1" applyBorder="1" applyAlignment="1">
      <alignment horizontal="center" vertical="center" wrapText="1"/>
    </xf>
    <xf numFmtId="3" fontId="73" fillId="0" borderId="33" xfId="0" applyNumberFormat="1" applyFont="1" applyBorder="1" applyAlignment="1">
      <alignment horizontal="center" vertical="center" wrapText="1"/>
    </xf>
    <xf numFmtId="0" fontId="73" fillId="0" borderId="33" xfId="0" applyFont="1" applyBorder="1" applyAlignment="1">
      <alignment horizontal="center" vertical="center" wrapText="1"/>
    </xf>
    <xf numFmtId="3" fontId="73" fillId="0" borderId="33" xfId="0" applyNumberFormat="1" applyFont="1" applyBorder="1" applyAlignment="1">
      <alignment horizontal="right" vertical="center" wrapText="1"/>
    </xf>
    <xf numFmtId="0" fontId="7" fillId="0" borderId="30" xfId="0" applyFont="1" applyBorder="1" applyAlignment="1">
      <alignment horizontal="center" vertical="center" wrapText="1"/>
    </xf>
    <xf numFmtId="0" fontId="7" fillId="0" borderId="31" xfId="0" applyFont="1" applyBorder="1" applyAlignment="1">
      <alignment horizontal="justify" vertical="center" wrapText="1"/>
    </xf>
    <xf numFmtId="0" fontId="7" fillId="0" borderId="31" xfId="0" applyFont="1" applyBorder="1" applyAlignment="1">
      <alignment vertical="center" wrapText="1"/>
    </xf>
    <xf numFmtId="0" fontId="7" fillId="0" borderId="32" xfId="0" applyFont="1" applyBorder="1" applyAlignment="1">
      <alignment horizontal="center" vertical="center" wrapText="1"/>
    </xf>
    <xf numFmtId="0" fontId="7" fillId="0" borderId="18" xfId="0" applyFont="1" applyBorder="1" applyAlignment="1">
      <alignment horizontal="justify" vertical="center" wrapText="1"/>
    </xf>
    <xf numFmtId="0" fontId="7" fillId="0" borderId="18" xfId="0" applyFont="1" applyBorder="1" applyAlignment="1">
      <alignment vertical="center" wrapText="1"/>
    </xf>
    <xf numFmtId="0" fontId="12" fillId="0" borderId="0" xfId="0" applyFont="1" applyAlignment="1">
      <alignment horizontal="justify" vertical="center"/>
    </xf>
    <xf numFmtId="0" fontId="75" fillId="0" borderId="0" xfId="0" applyFont="1" applyAlignment="1">
      <alignment horizontal="center" vertical="center"/>
    </xf>
    <xf numFmtId="14" fontId="75" fillId="0" borderId="18" xfId="0" applyNumberFormat="1" applyFont="1" applyBorder="1" applyAlignment="1">
      <alignment horizontal="center" vertical="center"/>
    </xf>
    <xf numFmtId="0" fontId="76" fillId="0" borderId="32" xfId="0" applyFont="1" applyBorder="1" applyAlignment="1">
      <alignment vertical="center" wrapText="1"/>
    </xf>
    <xf numFmtId="0" fontId="38" fillId="0" borderId="18" xfId="0" applyFont="1" applyBorder="1" applyAlignment="1">
      <alignment vertical="center"/>
    </xf>
    <xf numFmtId="0" fontId="56" fillId="0" borderId="18" xfId="0" applyFont="1" applyBorder="1" applyAlignment="1">
      <alignment vertical="center"/>
    </xf>
    <xf numFmtId="0" fontId="56" fillId="0" borderId="32" xfId="0" applyFont="1" applyBorder="1" applyAlignment="1">
      <alignment vertical="center"/>
    </xf>
    <xf numFmtId="0" fontId="56" fillId="0" borderId="18" xfId="0" applyFont="1" applyBorder="1" applyAlignment="1">
      <alignment horizontal="right" vertical="center"/>
    </xf>
    <xf numFmtId="3" fontId="56" fillId="0" borderId="18" xfId="0" applyNumberFormat="1" applyFont="1" applyBorder="1" applyAlignment="1">
      <alignment horizontal="right" vertical="center"/>
    </xf>
    <xf numFmtId="0" fontId="56" fillId="0" borderId="32" xfId="0" applyFont="1" applyBorder="1" applyAlignment="1">
      <alignment vertical="center" wrapText="1"/>
    </xf>
    <xf numFmtId="0" fontId="75" fillId="0" borderId="32" xfId="0" applyFont="1" applyBorder="1" applyAlignment="1">
      <alignment vertical="center"/>
    </xf>
    <xf numFmtId="3" fontId="75" fillId="0" borderId="18" xfId="0" applyNumberFormat="1" applyFont="1" applyBorder="1" applyAlignment="1">
      <alignment horizontal="right" vertical="center"/>
    </xf>
    <xf numFmtId="0" fontId="75" fillId="0" borderId="18" xfId="0" applyFont="1" applyBorder="1" applyAlignment="1">
      <alignment horizontal="right" vertical="center"/>
    </xf>
    <xf numFmtId="3" fontId="77" fillId="0" borderId="18" xfId="0" applyNumberFormat="1" applyFont="1" applyBorder="1" applyAlignment="1">
      <alignment horizontal="right" vertical="center"/>
    </xf>
    <xf numFmtId="0" fontId="75" fillId="5" borderId="31" xfId="0" applyFont="1" applyFill="1" applyBorder="1" applyAlignment="1">
      <alignment horizontal="center" vertical="center"/>
    </xf>
    <xf numFmtId="0" fontId="75" fillId="5" borderId="18" xfId="0" applyFont="1" applyFill="1" applyBorder="1" applyAlignment="1">
      <alignment horizontal="center" vertical="center"/>
    </xf>
    <xf numFmtId="0" fontId="75" fillId="5" borderId="32" xfId="0" applyFont="1" applyFill="1" applyBorder="1" applyAlignment="1">
      <alignment vertical="center"/>
    </xf>
    <xf numFmtId="3" fontId="75" fillId="5" borderId="18" xfId="0" applyNumberFormat="1" applyFont="1" applyFill="1" applyBorder="1" applyAlignment="1">
      <alignment horizontal="right" vertical="center"/>
    </xf>
    <xf numFmtId="10" fontId="75" fillId="5" borderId="18" xfId="0" applyNumberFormat="1" applyFont="1" applyFill="1" applyBorder="1" applyAlignment="1">
      <alignment horizontal="right" vertical="center"/>
    </xf>
    <xf numFmtId="0" fontId="56" fillId="5" borderId="32" xfId="0" applyFont="1" applyFill="1" applyBorder="1" applyAlignment="1">
      <alignment vertical="center"/>
    </xf>
    <xf numFmtId="0" fontId="75" fillId="5" borderId="18" xfId="0" applyFont="1" applyFill="1" applyBorder="1" applyAlignment="1">
      <alignment horizontal="right" vertical="center"/>
    </xf>
    <xf numFmtId="0" fontId="78" fillId="5" borderId="18" xfId="0" applyFont="1" applyFill="1" applyBorder="1" applyAlignment="1">
      <alignment vertical="center"/>
    </xf>
    <xf numFmtId="0" fontId="56" fillId="5" borderId="18" xfId="0" applyFont="1" applyFill="1" applyBorder="1" applyAlignment="1">
      <alignment horizontal="right" vertical="center"/>
    </xf>
    <xf numFmtId="0" fontId="56" fillId="5" borderId="32" xfId="0" applyFont="1" applyFill="1" applyBorder="1" applyAlignment="1">
      <alignment horizontal="left" vertical="center" indent="1"/>
    </xf>
    <xf numFmtId="3" fontId="56" fillId="5" borderId="18" xfId="0" applyNumberFormat="1" applyFont="1" applyFill="1" applyBorder="1" applyAlignment="1">
      <alignment horizontal="right" vertical="center"/>
    </xf>
    <xf numFmtId="3" fontId="6" fillId="0" borderId="18" xfId="0" applyNumberFormat="1" applyFont="1" applyBorder="1" applyAlignment="1">
      <alignment horizontal="right" vertical="center"/>
    </xf>
    <xf numFmtId="10" fontId="56" fillId="5" borderId="18" xfId="0" applyNumberFormat="1" applyFont="1" applyFill="1" applyBorder="1" applyAlignment="1">
      <alignment horizontal="right" vertical="center"/>
    </xf>
    <xf numFmtId="0" fontId="6" fillId="0" borderId="18" xfId="0" applyFont="1" applyBorder="1" applyAlignment="1">
      <alignment vertical="center"/>
    </xf>
    <xf numFmtId="0" fontId="56" fillId="5" borderId="18" xfId="0" applyFont="1" applyFill="1" applyBorder="1" applyAlignment="1">
      <alignment vertical="center"/>
    </xf>
    <xf numFmtId="0" fontId="12" fillId="0" borderId="0" xfId="0" applyFont="1" applyAlignment="1">
      <alignment vertical="center"/>
    </xf>
    <xf numFmtId="0" fontId="76" fillId="5" borderId="30" xfId="0" applyFont="1" applyFill="1" applyBorder="1" applyAlignment="1">
      <alignment vertical="center"/>
    </xf>
    <xf numFmtId="0" fontId="76" fillId="5" borderId="32" xfId="0" applyFont="1" applyFill="1" applyBorder="1" applyAlignment="1">
      <alignment vertical="center"/>
    </xf>
    <xf numFmtId="0" fontId="56" fillId="0" borderId="18" xfId="0" applyFont="1" applyBorder="1" applyAlignment="1">
      <alignment horizontal="center" vertical="center"/>
    </xf>
    <xf numFmtId="14" fontId="75" fillId="0" borderId="18" xfId="0" applyNumberFormat="1" applyFont="1" applyBorder="1" applyAlignment="1">
      <alignment horizontal="center" vertical="center" wrapText="1"/>
    </xf>
    <xf numFmtId="0" fontId="56" fillId="0" borderId="32" xfId="0" applyFont="1" applyBorder="1" applyAlignment="1">
      <alignment horizontal="justify" vertical="center" wrapText="1"/>
    </xf>
    <xf numFmtId="3" fontId="56" fillId="0" borderId="18" xfId="0" applyNumberFormat="1" applyFont="1" applyBorder="1" applyAlignment="1">
      <alignment horizontal="right" vertical="center" wrapText="1"/>
    </xf>
    <xf numFmtId="0" fontId="75" fillId="0" borderId="32" xfId="0" applyFont="1" applyBorder="1" applyAlignment="1">
      <alignment horizontal="justify" vertical="center" wrapText="1"/>
    </xf>
    <xf numFmtId="3" fontId="75" fillId="0" borderId="18" xfId="0" applyNumberFormat="1" applyFont="1" applyBorder="1" applyAlignment="1">
      <alignment horizontal="right" vertical="center" wrapText="1"/>
    </xf>
    <xf numFmtId="14" fontId="10" fillId="0" borderId="18" xfId="0" applyNumberFormat="1" applyFont="1" applyBorder="1" applyAlignment="1">
      <alignment horizontal="center" vertical="center"/>
    </xf>
    <xf numFmtId="0" fontId="10" fillId="0" borderId="0" xfId="0" applyFont="1" applyAlignment="1">
      <alignment horizontal="justify" vertical="center"/>
    </xf>
    <xf numFmtId="0" fontId="76" fillId="0" borderId="32" xfId="0" applyFont="1" applyBorder="1" applyAlignment="1">
      <alignment horizontal="justify" vertical="center" wrapText="1"/>
    </xf>
    <xf numFmtId="0" fontId="56" fillId="0" borderId="18" xfId="0" applyFont="1" applyBorder="1" applyAlignment="1">
      <alignment horizontal="right" vertical="center" wrapText="1"/>
    </xf>
    <xf numFmtId="0" fontId="75" fillId="0" borderId="18" xfId="0" applyFont="1" applyBorder="1" applyAlignment="1">
      <alignment horizontal="right" vertical="center" wrapText="1"/>
    </xf>
    <xf numFmtId="0" fontId="79" fillId="0" borderId="0" xfId="0" applyFont="1" applyAlignment="1">
      <alignment vertical="center"/>
    </xf>
    <xf numFmtId="0" fontId="80" fillId="0" borderId="0" xfId="0" applyFont="1" applyAlignment="1">
      <alignment horizontal="center" vertical="center"/>
    </xf>
    <xf numFmtId="0" fontId="18" fillId="0" borderId="26" xfId="0" applyFont="1" applyBorder="1" applyAlignment="1">
      <alignment horizontal="justify" vertical="top"/>
    </xf>
    <xf numFmtId="0" fontId="18" fillId="0" borderId="4" xfId="0" applyFont="1" applyBorder="1" applyAlignment="1">
      <alignment horizontal="justify" vertical="top"/>
    </xf>
    <xf numFmtId="0" fontId="18" fillId="0" borderId="27" xfId="0" applyFont="1" applyBorder="1" applyAlignment="1">
      <alignment horizontal="justify" vertical="top"/>
    </xf>
    <xf numFmtId="0" fontId="18" fillId="0" borderId="26" xfId="0" applyFont="1" applyBorder="1" applyAlignment="1">
      <alignment horizontal="justify" vertical="center"/>
    </xf>
    <xf numFmtId="0" fontId="18" fillId="0" borderId="4" xfId="0" applyFont="1" applyBorder="1" applyAlignment="1">
      <alignment horizontal="justify" vertical="center"/>
    </xf>
    <xf numFmtId="0" fontId="18" fillId="0" borderId="27" xfId="0" applyFont="1" applyBorder="1" applyAlignment="1">
      <alignment horizontal="justify" vertical="center"/>
    </xf>
    <xf numFmtId="171" fontId="41" fillId="0" borderId="0" xfId="9" applyNumberFormat="1" applyFont="1" applyAlignment="1">
      <alignment horizontal="center"/>
    </xf>
    <xf numFmtId="0" fontId="13" fillId="0" borderId="0" xfId="0" applyFont="1" applyAlignment="1">
      <alignment horizontal="center"/>
    </xf>
    <xf numFmtId="171" fontId="41" fillId="0" borderId="0" xfId="9" applyNumberFormat="1" applyFont="1" applyAlignment="1">
      <alignment horizontal="left"/>
    </xf>
    <xf numFmtId="0" fontId="5" fillId="0" borderId="5" xfId="7" applyFont="1" applyBorder="1" applyAlignment="1">
      <alignment horizontal="left"/>
    </xf>
    <xf numFmtId="0" fontId="5" fillId="0" borderId="0" xfId="7" applyFont="1" applyAlignment="1">
      <alignment horizontal="left"/>
    </xf>
    <xf numFmtId="0" fontId="10" fillId="0" borderId="0" xfId="7" applyFont="1" applyAlignment="1">
      <alignment horizontal="center"/>
    </xf>
    <xf numFmtId="172" fontId="5" fillId="0" borderId="9" xfId="1" applyNumberFormat="1" applyFont="1" applyBorder="1" applyAlignment="1">
      <alignment horizontal="center"/>
    </xf>
    <xf numFmtId="172" fontId="5" fillId="0" borderId="11" xfId="1" applyNumberFormat="1" applyFont="1" applyBorder="1" applyAlignment="1">
      <alignment horizontal="center"/>
    </xf>
    <xf numFmtId="172" fontId="5" fillId="0" borderId="10" xfId="1" applyNumberFormat="1" applyFont="1" applyBorder="1" applyAlignment="1">
      <alignment horizontal="center"/>
    </xf>
    <xf numFmtId="172" fontId="25" fillId="0" borderId="0" xfId="1" applyNumberFormat="1" applyFont="1" applyAlignment="1">
      <alignment horizontal="center"/>
    </xf>
    <xf numFmtId="0" fontId="5" fillId="0" borderId="0" xfId="7" applyFont="1" applyAlignment="1">
      <alignment horizontal="center"/>
    </xf>
    <xf numFmtId="172" fontId="5" fillId="0" borderId="0" xfId="1" applyNumberFormat="1" applyFont="1" applyAlignment="1">
      <alignment horizontal="center"/>
    </xf>
    <xf numFmtId="172" fontId="5" fillId="0" borderId="1" xfId="1" applyNumberFormat="1" applyFont="1" applyBorder="1" applyAlignment="1">
      <alignment horizontal="center" vertical="center"/>
    </xf>
    <xf numFmtId="172" fontId="5" fillId="0" borderId="12" xfId="1" applyNumberFormat="1" applyFont="1" applyBorder="1" applyAlignment="1">
      <alignment horizontal="center" vertical="center"/>
    </xf>
    <xf numFmtId="172" fontId="11" fillId="0" borderId="1" xfId="1" applyNumberFormat="1" applyFont="1" applyBorder="1" applyAlignment="1">
      <alignment horizontal="center" vertical="center" wrapText="1"/>
    </xf>
    <xf numFmtId="172" fontId="11" fillId="0" borderId="12" xfId="1" applyNumberFormat="1" applyFont="1" applyBorder="1" applyAlignment="1">
      <alignment horizontal="center" vertical="center" wrapText="1"/>
    </xf>
    <xf numFmtId="172" fontId="5" fillId="0" borderId="3" xfId="1" applyNumberFormat="1" applyFont="1" applyBorder="1" applyAlignment="1">
      <alignment horizontal="center" vertical="center" wrapText="1"/>
    </xf>
    <xf numFmtId="172" fontId="5" fillId="0" borderId="6" xfId="1" applyNumberFormat="1" applyFont="1" applyBorder="1" applyAlignment="1">
      <alignment horizontal="center" vertical="center" wrapText="1"/>
    </xf>
    <xf numFmtId="0" fontId="41" fillId="0" borderId="0" xfId="7" applyFont="1" applyAlignment="1">
      <alignment horizontal="center"/>
    </xf>
    <xf numFmtId="0" fontId="22" fillId="0" borderId="0" xfId="7" applyFont="1" applyAlignment="1">
      <alignment horizontal="center"/>
    </xf>
    <xf numFmtId="171" fontId="34" fillId="0" borderId="0" xfId="9" applyNumberFormat="1" applyAlignment="1">
      <alignment horizontal="center"/>
    </xf>
    <xf numFmtId="171" fontId="41" fillId="0" borderId="0" xfId="9" applyNumberFormat="1" applyFont="1" applyFill="1" applyAlignment="1">
      <alignment horizontal="center"/>
    </xf>
    <xf numFmtId="0" fontId="61" fillId="0" borderId="0" xfId="7" applyFont="1" applyFill="1" applyAlignment="1">
      <alignment horizontal="center"/>
    </xf>
    <xf numFmtId="0" fontId="5" fillId="0" borderId="1" xfId="7" applyFont="1" applyFill="1" applyBorder="1" applyAlignment="1">
      <alignment horizontal="center"/>
    </xf>
    <xf numFmtId="0" fontId="5" fillId="0" borderId="7" xfId="7" applyFont="1" applyFill="1" applyBorder="1" applyAlignment="1">
      <alignment horizontal="center"/>
    </xf>
    <xf numFmtId="0" fontId="41" fillId="0" borderId="0" xfId="0" applyFont="1" applyAlignment="1">
      <alignment horizontal="center"/>
    </xf>
    <xf numFmtId="0" fontId="17" fillId="0" borderId="1" xfId="0" applyFont="1" applyBorder="1" applyAlignment="1">
      <alignment horizontal="center" vertical="center"/>
    </xf>
    <xf numFmtId="0" fontId="17" fillId="0" borderId="7" xfId="0" applyFont="1" applyBorder="1" applyAlignment="1">
      <alignment horizontal="center" vertical="center"/>
    </xf>
    <xf numFmtId="0" fontId="17" fillId="0" borderId="12" xfId="0" applyFont="1" applyBorder="1" applyAlignment="1">
      <alignment horizontal="center" vertical="center"/>
    </xf>
    <xf numFmtId="0" fontId="17"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9" xfId="0" applyFont="1" applyBorder="1" applyAlignment="1">
      <alignment horizontal="center" vertical="center"/>
    </xf>
    <xf numFmtId="0" fontId="17" fillId="0" borderId="11" xfId="0" applyFont="1" applyBorder="1" applyAlignment="1">
      <alignment horizontal="center" vertical="center"/>
    </xf>
    <xf numFmtId="0" fontId="17" fillId="0" borderId="10" xfId="0" applyFont="1" applyBorder="1" applyAlignment="1">
      <alignment horizontal="center" vertical="center"/>
    </xf>
    <xf numFmtId="0" fontId="22" fillId="0" borderId="0" xfId="0" applyFont="1" applyAlignment="1">
      <alignment horizontal="center"/>
    </xf>
    <xf numFmtId="0" fontId="25" fillId="0" borderId="0" xfId="0" applyFont="1" applyAlignment="1">
      <alignment horizontal="center"/>
    </xf>
    <xf numFmtId="0" fontId="18"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2" xfId="0" applyFont="1" applyBorder="1" applyAlignment="1">
      <alignment horizontal="center" vertical="center" wrapText="1"/>
    </xf>
    <xf numFmtId="0" fontId="21" fillId="0" borderId="3" xfId="0" quotePrefix="1" applyFont="1" applyBorder="1" applyAlignment="1">
      <alignment horizontal="center"/>
    </xf>
    <xf numFmtId="0" fontId="21" fillId="0" borderId="4" xfId="0" quotePrefix="1" applyFont="1" applyBorder="1" applyAlignment="1">
      <alignment horizontal="center"/>
    </xf>
    <xf numFmtId="0" fontId="21" fillId="0" borderId="8" xfId="0" quotePrefix="1" applyFont="1" applyBorder="1" applyAlignment="1">
      <alignment horizontal="center"/>
    </xf>
    <xf numFmtId="0" fontId="21" fillId="0" borderId="6" xfId="0" quotePrefix="1" applyFont="1" applyBorder="1" applyAlignment="1">
      <alignment horizontal="center"/>
    </xf>
    <xf numFmtId="0" fontId="21" fillId="0" borderId="2" xfId="0" quotePrefix="1" applyFont="1" applyBorder="1" applyAlignment="1">
      <alignment horizontal="center"/>
    </xf>
    <xf numFmtId="0" fontId="21" fillId="0" borderId="19" xfId="0" quotePrefix="1" applyFont="1" applyBorder="1" applyAlignment="1">
      <alignment horizontal="center"/>
    </xf>
    <xf numFmtId="0" fontId="17" fillId="0" borderId="0" xfId="0" applyFont="1" applyAlignment="1">
      <alignment horizontal="center"/>
    </xf>
    <xf numFmtId="0" fontId="25" fillId="0" borderId="0" xfId="7" applyFont="1" applyAlignment="1">
      <alignment horizontal="center"/>
    </xf>
    <xf numFmtId="0" fontId="10" fillId="0" borderId="3" xfId="7" applyFont="1" applyBorder="1" applyAlignment="1">
      <alignment horizontal="center" vertical="center"/>
    </xf>
    <xf numFmtId="0" fontId="10" fillId="0" borderId="6" xfId="7" applyFont="1" applyBorder="1" applyAlignment="1">
      <alignment horizontal="center" vertical="center"/>
    </xf>
    <xf numFmtId="0" fontId="10" fillId="0" borderId="1" xfId="7" applyFont="1" applyBorder="1" applyAlignment="1">
      <alignment horizontal="center" vertical="center"/>
    </xf>
    <xf numFmtId="0" fontId="10" fillId="0" borderId="12" xfId="7" applyFont="1" applyBorder="1" applyAlignment="1">
      <alignment horizontal="center" vertical="center"/>
    </xf>
    <xf numFmtId="0" fontId="10" fillId="0" borderId="8" xfId="7" applyFont="1" applyBorder="1" applyAlignment="1">
      <alignment horizontal="center" vertical="center"/>
    </xf>
    <xf numFmtId="0" fontId="10" fillId="0" borderId="19" xfId="7" applyFont="1" applyBorder="1" applyAlignment="1">
      <alignment horizontal="center" vertical="center"/>
    </xf>
    <xf numFmtId="0" fontId="13" fillId="0" borderId="0" xfId="7" applyFont="1" applyAlignment="1">
      <alignment horizontal="center"/>
    </xf>
    <xf numFmtId="171" fontId="42" fillId="0" borderId="0" xfId="9" applyNumberFormat="1" applyFont="1" applyAlignment="1">
      <alignment horizontal="center"/>
    </xf>
    <xf numFmtId="0" fontId="5" fillId="0" borderId="20" xfId="7" applyFont="1" applyBorder="1" applyAlignment="1">
      <alignment horizontal="center" wrapText="1"/>
    </xf>
    <xf numFmtId="0" fontId="17" fillId="0" borderId="0" xfId="7" applyFont="1" applyAlignment="1">
      <alignment horizontal="center"/>
    </xf>
    <xf numFmtId="176" fontId="9" fillId="0" borderId="9" xfId="0" applyNumberFormat="1" applyFont="1" applyBorder="1" applyAlignment="1">
      <alignment horizontal="center"/>
    </xf>
    <xf numFmtId="176" fontId="9" fillId="0" borderId="10" xfId="0" applyNumberFormat="1" applyFont="1" applyBorder="1" applyAlignment="1">
      <alignment horizontal="center"/>
    </xf>
    <xf numFmtId="0" fontId="9" fillId="0" borderId="9" xfId="0" applyFont="1" applyBorder="1" applyAlignment="1">
      <alignment horizontal="center"/>
    </xf>
    <xf numFmtId="0" fontId="9" fillId="0" borderId="11" xfId="0" applyFont="1" applyBorder="1" applyAlignment="1">
      <alignment horizontal="center"/>
    </xf>
    <xf numFmtId="0" fontId="9" fillId="0" borderId="10" xfId="0" applyFont="1" applyBorder="1" applyAlignment="1">
      <alignment horizontal="center"/>
    </xf>
    <xf numFmtId="2" fontId="6" fillId="0" borderId="5" xfId="2" applyNumberFormat="1" applyBorder="1" applyAlignment="1">
      <alignment horizontal="center" vertical="center"/>
    </xf>
    <xf numFmtId="2" fontId="6" fillId="0" borderId="21" xfId="2" applyNumberFormat="1" applyBorder="1" applyAlignment="1">
      <alignment horizontal="center" vertical="center"/>
    </xf>
    <xf numFmtId="2" fontId="6" fillId="2" borderId="5" xfId="2" applyNumberFormat="1" applyFill="1" applyBorder="1" applyAlignment="1">
      <alignment horizontal="center" vertical="center"/>
    </xf>
    <xf numFmtId="2" fontId="36" fillId="2" borderId="21" xfId="2" applyNumberFormat="1" applyFont="1" applyFill="1" applyBorder="1" applyAlignment="1">
      <alignment horizontal="center" vertical="center"/>
    </xf>
    <xf numFmtId="2" fontId="36" fillId="2" borderId="5" xfId="2" applyNumberFormat="1" applyFont="1" applyFill="1" applyBorder="1" applyAlignment="1">
      <alignment horizontal="center" vertical="center"/>
    </xf>
    <xf numFmtId="2" fontId="36" fillId="2" borderId="5" xfId="10" applyNumberFormat="1" applyFont="1" applyFill="1" applyBorder="1" applyAlignment="1">
      <alignment horizontal="center" vertical="center"/>
    </xf>
    <xf numFmtId="2" fontId="36" fillId="2" borderId="21" xfId="10" applyNumberFormat="1" applyFont="1" applyFill="1" applyBorder="1" applyAlignment="1">
      <alignment horizontal="center" vertical="center"/>
    </xf>
    <xf numFmtId="0" fontId="6" fillId="0" borderId="0" xfId="0" applyFont="1" applyAlignment="1">
      <alignment horizontal="left" vertical="center" wrapText="1"/>
    </xf>
    <xf numFmtId="0" fontId="73" fillId="0" borderId="34" xfId="0" applyFont="1" applyBorder="1" applyAlignment="1">
      <alignment horizontal="center" vertical="center" wrapText="1"/>
    </xf>
    <xf numFmtId="0" fontId="73" fillId="0" borderId="35" xfId="0" applyFont="1" applyBorder="1" applyAlignment="1">
      <alignment horizontal="center" vertical="center" wrapText="1"/>
    </xf>
    <xf numFmtId="0" fontId="5" fillId="0" borderId="0" xfId="0" applyFont="1" applyAlignment="1">
      <alignment horizontal="left" vertical="center"/>
    </xf>
    <xf numFmtId="0" fontId="75" fillId="0" borderId="36" xfId="0" applyFont="1" applyBorder="1" applyAlignment="1">
      <alignment horizontal="center" vertical="center"/>
    </xf>
    <xf numFmtId="0" fontId="75" fillId="0" borderId="32" xfId="0" applyFont="1" applyBorder="1" applyAlignment="1">
      <alignment horizontal="center" vertical="center"/>
    </xf>
    <xf numFmtId="0" fontId="75" fillId="0" borderId="37" xfId="0" applyFont="1" applyBorder="1" applyAlignment="1">
      <alignment horizontal="center" vertical="center"/>
    </xf>
    <xf numFmtId="0" fontId="75" fillId="0" borderId="31" xfId="0" applyFont="1" applyBorder="1" applyAlignment="1">
      <alignment horizontal="center" vertical="center"/>
    </xf>
    <xf numFmtId="0" fontId="56" fillId="5" borderId="36" xfId="0" applyFont="1" applyFill="1" applyBorder="1" applyAlignment="1">
      <alignment vertical="center"/>
    </xf>
    <xf numFmtId="0" fontId="56" fillId="5" borderId="32" xfId="0" applyFont="1" applyFill="1" applyBorder="1" applyAlignment="1">
      <alignment vertical="center"/>
    </xf>
    <xf numFmtId="0" fontId="75" fillId="0" borderId="36" xfId="0" applyFont="1" applyBorder="1" applyAlignment="1">
      <alignment horizontal="center" vertical="center" wrapText="1"/>
    </xf>
    <xf numFmtId="0" fontId="75" fillId="0" borderId="39" xfId="0" applyFont="1" applyBorder="1" applyAlignment="1">
      <alignment horizontal="center" vertical="center" wrapText="1"/>
    </xf>
    <xf numFmtId="0" fontId="75" fillId="0" borderId="37" xfId="0" applyFont="1" applyBorder="1" applyAlignment="1">
      <alignment horizontal="center" vertical="center" wrapText="1"/>
    </xf>
    <xf numFmtId="0" fontId="75" fillId="0" borderId="40" xfId="0" applyFont="1" applyBorder="1" applyAlignment="1">
      <alignment horizontal="center" vertical="center" wrapText="1"/>
    </xf>
    <xf numFmtId="0" fontId="75" fillId="5" borderId="36" xfId="0" applyFont="1" applyFill="1" applyBorder="1" applyAlignment="1">
      <alignment horizontal="center" vertical="center"/>
    </xf>
    <xf numFmtId="0" fontId="75" fillId="5" borderId="38" xfId="0" applyFont="1" applyFill="1" applyBorder="1" applyAlignment="1">
      <alignment horizontal="center" vertical="center"/>
    </xf>
    <xf numFmtId="0" fontId="75" fillId="5" borderId="32" xfId="0" applyFont="1" applyFill="1" applyBorder="1" applyAlignment="1">
      <alignment horizontal="center" vertical="center"/>
    </xf>
    <xf numFmtId="0" fontId="75" fillId="5" borderId="37" xfId="0" applyFont="1" applyFill="1" applyBorder="1" applyAlignment="1">
      <alignment horizontal="center" vertical="center" wrapText="1"/>
    </xf>
    <xf numFmtId="0" fontId="75" fillId="5" borderId="31" xfId="0" applyFont="1" applyFill="1" applyBorder="1" applyAlignment="1">
      <alignment horizontal="center" vertical="center" wrapText="1"/>
    </xf>
    <xf numFmtId="0" fontId="10" fillId="0" borderId="36" xfId="0" applyFont="1" applyBorder="1" applyAlignment="1">
      <alignment horizontal="center" vertical="center"/>
    </xf>
    <xf numFmtId="0" fontId="10" fillId="0" borderId="32" xfId="0" applyFont="1" applyBorder="1" applyAlignment="1">
      <alignment horizontal="center" vertical="center"/>
    </xf>
    <xf numFmtId="0" fontId="10" fillId="0" borderId="37" xfId="0" applyFont="1" applyBorder="1" applyAlignment="1">
      <alignment horizontal="center" vertical="center"/>
    </xf>
    <xf numFmtId="0" fontId="10" fillId="0" borderId="31" xfId="0" applyFont="1" applyBorder="1" applyAlignment="1">
      <alignment horizontal="center" vertical="center"/>
    </xf>
    <xf numFmtId="0" fontId="75" fillId="0" borderId="32" xfId="0" applyFont="1" applyBorder="1" applyAlignment="1">
      <alignment horizontal="center" vertical="center" wrapText="1"/>
    </xf>
    <xf numFmtId="0" fontId="75" fillId="0" borderId="31" xfId="0" applyFont="1" applyBorder="1" applyAlignment="1">
      <alignment horizontal="center" vertical="center" wrapText="1"/>
    </xf>
  </cellXfs>
  <cellStyles count="75">
    <cellStyle name="Comma" xfId="1" builtinId="3"/>
    <cellStyle name="Comma [0]" xfId="2" builtinId="6"/>
    <cellStyle name="Excel Built-in Normal" xfId="17"/>
    <cellStyle name="Hipervínculo 2" xfId="45"/>
    <cellStyle name="Millares [0] 2" xfId="15"/>
    <cellStyle name="Millares [0] 2 2" xfId="42"/>
    <cellStyle name="Millares [0] 3" xfId="20"/>
    <cellStyle name="Millares [0] 3 2" xfId="39"/>
    <cellStyle name="Millares [0] 3 2 2" xfId="69"/>
    <cellStyle name="Millares [0] 3 3" xfId="59"/>
    <cellStyle name="Millares [0] 4" xfId="19"/>
    <cellStyle name="Millares [0] 4 2" xfId="38"/>
    <cellStyle name="Millares [0] 4 2 2" xfId="68"/>
    <cellStyle name="Millares [0] 4 3" xfId="58"/>
    <cellStyle name="Millares [0] 5" xfId="33"/>
    <cellStyle name="Millares [0] 5 2" xfId="63"/>
    <cellStyle name="Millares [0] 6" xfId="43"/>
    <cellStyle name="Millares [0] 6 2" xfId="72"/>
    <cellStyle name="Millares 2" xfId="3"/>
    <cellStyle name="Millares 2 2" xfId="4"/>
    <cellStyle name="Millares 2 3" xfId="5"/>
    <cellStyle name="Millares 2 4" xfId="22"/>
    <cellStyle name="Millares 2 4 2" xfId="40"/>
    <cellStyle name="Millares 2 4 2 2" xfId="70"/>
    <cellStyle name="Millares 2 4 3" xfId="60"/>
    <cellStyle name="Millares 2 5" xfId="25"/>
    <cellStyle name="Millares 2 5 2" xfId="62"/>
    <cellStyle name="Millares 3" xfId="21"/>
    <cellStyle name="Millares 3 2" xfId="32"/>
    <cellStyle name="Millares 4" xfId="23"/>
    <cellStyle name="Millares 4 2" xfId="41"/>
    <cellStyle name="Millares 4 2 2" xfId="71"/>
    <cellStyle name="Millares 4 3" xfId="44"/>
    <cellStyle name="Millares 4 4" xfId="61"/>
    <cellStyle name="Millares 5" xfId="18"/>
    <cellStyle name="Millares 5 2" xfId="37"/>
    <cellStyle name="Millares 5 2 2" xfId="67"/>
    <cellStyle name="Millares 5 3" xfId="57"/>
    <cellStyle name="Millares 6" xfId="46"/>
    <cellStyle name="Millares_HOJA FLUJO DE CAJA" xfId="50"/>
    <cellStyle name="Normal" xfId="0" builtinId="0"/>
    <cellStyle name="Normal 2" xfId="6"/>
    <cellStyle name="Normal 2 2" xfId="7"/>
    <cellStyle name="Normal 2 3" xfId="14"/>
    <cellStyle name="Normal 2 3 2" xfId="36"/>
    <cellStyle name="Normal 2 3 2 2" xfId="66"/>
    <cellStyle name="Normal 2 3 3" xfId="56"/>
    <cellStyle name="Normal 2 4" xfId="26"/>
    <cellStyle name="Normal 2 5" xfId="52"/>
    <cellStyle name="Normal 3" xfId="8"/>
    <cellStyle name="Normal 3 2" xfId="30"/>
    <cellStyle name="Normal 3 3" xfId="24"/>
    <cellStyle name="Normal 4" xfId="11"/>
    <cellStyle name="Normal 4 2" xfId="16"/>
    <cellStyle name="Normal 4 2 2" xfId="51"/>
    <cellStyle name="Normal 4 3" xfId="27"/>
    <cellStyle name="Normal 5" xfId="12"/>
    <cellStyle name="Normal 5 2" xfId="28"/>
    <cellStyle name="Normal 5 3" xfId="34"/>
    <cellStyle name="Normal 5 3 2" xfId="64"/>
    <cellStyle name="Normal 5 4" xfId="54"/>
    <cellStyle name="Normal 6" xfId="29"/>
    <cellStyle name="Normal 7" xfId="31"/>
    <cellStyle name="Normal 8" xfId="48"/>
    <cellStyle name="Normal 8 2" xfId="73"/>
    <cellStyle name="Normal 9" xfId="53"/>
    <cellStyle name="Normal_BALANCE30-06-99" xfId="9"/>
    <cellStyle name="Percent" xfId="10" builtinId="5"/>
    <cellStyle name="Porcentaje 2" xfId="13"/>
    <cellStyle name="Porcentaje 2 2" xfId="35"/>
    <cellStyle name="Porcentaje 2 2 2" xfId="65"/>
    <cellStyle name="Porcentaje 2 3" xfId="55"/>
    <cellStyle name="Porcentaje 3" xfId="47"/>
    <cellStyle name="Porcentaje 4" xfId="49"/>
    <cellStyle name="Porcentaje 4 2" xfId="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571500</xdr:colOff>
      <xdr:row>3</xdr:row>
      <xdr:rowOff>142875</xdr:rowOff>
    </xdr:from>
    <xdr:to>
      <xdr:col>3</xdr:col>
      <xdr:colOff>571500</xdr:colOff>
      <xdr:row>3</xdr:row>
      <xdr:rowOff>142875</xdr:rowOff>
    </xdr:to>
    <xdr:sp macro="" textlink="">
      <xdr:nvSpPr>
        <xdr:cNvPr id="167632" name="Line 113">
          <a:extLst>
            <a:ext uri="{FF2B5EF4-FFF2-40B4-BE49-F238E27FC236}">
              <a16:creationId xmlns:a16="http://schemas.microsoft.com/office/drawing/2014/main"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3" name="Line 168">
          <a:extLst>
            <a:ext uri="{FF2B5EF4-FFF2-40B4-BE49-F238E27FC236}">
              <a16:creationId xmlns:a16="http://schemas.microsoft.com/office/drawing/2014/main"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4" name="Line 169">
          <a:extLst>
            <a:ext uri="{FF2B5EF4-FFF2-40B4-BE49-F238E27FC236}">
              <a16:creationId xmlns:a16="http://schemas.microsoft.com/office/drawing/2014/main"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5" name="Line 170">
          <a:extLst>
            <a:ext uri="{FF2B5EF4-FFF2-40B4-BE49-F238E27FC236}">
              <a16:creationId xmlns:a16="http://schemas.microsoft.com/office/drawing/2014/main"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6" name="Line 113">
          <a:extLst>
            <a:ext uri="{FF2B5EF4-FFF2-40B4-BE49-F238E27FC236}">
              <a16:creationId xmlns:a16="http://schemas.microsoft.com/office/drawing/2014/main"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7" name="Line 113">
          <a:extLst>
            <a:ext uri="{FF2B5EF4-FFF2-40B4-BE49-F238E27FC236}">
              <a16:creationId xmlns:a16="http://schemas.microsoft.com/office/drawing/2014/main"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8" name="Line 113">
          <a:extLst>
            <a:ext uri="{FF2B5EF4-FFF2-40B4-BE49-F238E27FC236}">
              <a16:creationId xmlns:a16="http://schemas.microsoft.com/office/drawing/2014/main"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9" name="Line 113">
          <a:extLst>
            <a:ext uri="{FF2B5EF4-FFF2-40B4-BE49-F238E27FC236}">
              <a16:creationId xmlns:a16="http://schemas.microsoft.com/office/drawing/2014/main"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40" name="Line 113">
          <a:extLst>
            <a:ext uri="{FF2B5EF4-FFF2-40B4-BE49-F238E27FC236}">
              <a16:creationId xmlns:a16="http://schemas.microsoft.com/office/drawing/2014/main"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41" name="Line 113">
          <a:extLst>
            <a:ext uri="{FF2B5EF4-FFF2-40B4-BE49-F238E27FC236}">
              <a16:creationId xmlns:a16="http://schemas.microsoft.com/office/drawing/2014/main"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2" name="Line 113">
          <a:extLst>
            <a:ext uri="{FF2B5EF4-FFF2-40B4-BE49-F238E27FC236}">
              <a16:creationId xmlns:a16="http://schemas.microsoft.com/office/drawing/2014/main"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id="{D5444108-B17B-49FA-8495-228D00701A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id="{B97313A2-8EE1-4971-92D5-F932E3CB6C28}"/>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id="{10F9943B-5749-418C-B017-A80BE8E05048}"/>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id="{6315F927-2C9C-48F7-96F9-EE15D796CA81}"/>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id="{2D1CB696-3140-465B-8420-AA25438E3226}"/>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id="{9F830E5D-4F14-49CF-8D58-80244F289EC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id="{BD8EB961-9915-4144-ADC1-6EC77AAD8F8F}"/>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id="{C394CC3A-4F0F-4E1D-8C23-98DA4BDC0B47}"/>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id="{E8FA7090-5529-4B63-878E-CE42C8E08C4E}"/>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id="{53524143-0440-4798-8BF0-C460874A7EC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id="{52DF0439-83C0-47B0-A68D-7D858573F6EA}"/>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id="{6859EDE3-D332-49F7-8DB3-33BD7AE2BA3F}"/>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id="{2762427F-E6C7-4ABD-9050-DC8D511D8DF1}"/>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id="{EC253993-4417-4F56-BAAF-8BAFC04E578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id="{3A45EE56-94E2-46D2-B814-038DB96BD6C2}"/>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id="{F7AE9C79-17C6-4BC4-B641-2FCB84083899}"/>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257175</xdr:colOff>
      <xdr:row>27</xdr:row>
      <xdr:rowOff>152400</xdr:rowOff>
    </xdr:from>
    <xdr:to>
      <xdr:col>0</xdr:col>
      <xdr:colOff>1162050</xdr:colOff>
      <xdr:row>27</xdr:row>
      <xdr:rowOff>152400</xdr:rowOff>
    </xdr:to>
    <xdr:sp macro="" textlink="">
      <xdr:nvSpPr>
        <xdr:cNvPr id="178769" name="Line 1">
          <a:extLst>
            <a:ext uri="{FF2B5EF4-FFF2-40B4-BE49-F238E27FC236}">
              <a16:creationId xmlns:a16="http://schemas.microsoft.com/office/drawing/2014/main"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31</xdr:row>
      <xdr:rowOff>152400</xdr:rowOff>
    </xdr:from>
    <xdr:to>
      <xdr:col>0</xdr:col>
      <xdr:colOff>1190625</xdr:colOff>
      <xdr:row>31</xdr:row>
      <xdr:rowOff>152400</xdr:rowOff>
    </xdr:to>
    <xdr:sp macro="" textlink="">
      <xdr:nvSpPr>
        <xdr:cNvPr id="178770" name="Line 5">
          <a:extLst>
            <a:ext uri="{FF2B5EF4-FFF2-40B4-BE49-F238E27FC236}">
              <a16:creationId xmlns:a16="http://schemas.microsoft.com/office/drawing/2014/main"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27</xdr:row>
      <xdr:rowOff>152400</xdr:rowOff>
    </xdr:from>
    <xdr:to>
      <xdr:col>0</xdr:col>
      <xdr:colOff>1162050</xdr:colOff>
      <xdr:row>27</xdr:row>
      <xdr:rowOff>152400</xdr:rowOff>
    </xdr:to>
    <xdr:sp macro="" textlink="">
      <xdr:nvSpPr>
        <xdr:cNvPr id="178771" name="Line 1">
          <a:extLst>
            <a:ext uri="{FF2B5EF4-FFF2-40B4-BE49-F238E27FC236}">
              <a16:creationId xmlns:a16="http://schemas.microsoft.com/office/drawing/2014/main"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34</xdr:row>
      <xdr:rowOff>133350</xdr:rowOff>
    </xdr:from>
    <xdr:to>
      <xdr:col>1</xdr:col>
      <xdr:colOff>1095375</xdr:colOff>
      <xdr:row>36</xdr:row>
      <xdr:rowOff>0</xdr:rowOff>
    </xdr:to>
    <xdr:grpSp>
      <xdr:nvGrpSpPr>
        <xdr:cNvPr id="178772" name="17 Grupo">
          <a:extLst>
            <a:ext uri="{FF2B5EF4-FFF2-40B4-BE49-F238E27FC236}">
              <a16:creationId xmlns:a16="http://schemas.microsoft.com/office/drawing/2014/main" id="{00000000-0008-0000-0E00-000054BA0200}"/>
            </a:ext>
          </a:extLst>
        </xdr:cNvPr>
        <xdr:cNvGrpSpPr>
          <a:grpSpLocks/>
        </xdr:cNvGrpSpPr>
      </xdr:nvGrpSpPr>
      <xdr:grpSpPr bwMode="auto">
        <a:xfrm>
          <a:off x="142875" y="6015990"/>
          <a:ext cx="2644140" cy="224790"/>
          <a:chOff x="180975" y="5667375"/>
          <a:chExt cx="2771775" cy="83721"/>
        </a:xfrm>
      </xdr:grpSpPr>
      <xdr:sp macro="" textlink="">
        <xdr:nvSpPr>
          <xdr:cNvPr id="178773" name="Line 5">
            <a:extLst>
              <a:ext uri="{FF2B5EF4-FFF2-40B4-BE49-F238E27FC236}">
                <a16:creationId xmlns:a16="http://schemas.microsoft.com/office/drawing/2014/main"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Documentos/CLIENTES/CLIENTES%202019/MERCOTEC/VISITA%20A%2031-12-19/MERCOTEC%20SUPERVISADO%20POR%20JORGE/Legajo%2015/planilla%20de%20flujo%20de%20efect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D-CYCE\Users\Mis%20documentos\CLIENTES%20DE%20AUDITORIA\ATLANTIC\HOJA%20FLUJO%20DE%20CAJA-Atlanti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CYCE\CPD\Centro%20de%20Procesamiento%20de%20Datos\2019\Clientes%202019\Mercotec%202019\EEFF%2031-12-19\2a%20Versi&#243;n\Auxiliar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D-CYCE\Users\Mis%20documentos\CLIENTES%20AUDITORIA\ATLANTIC%20SAECA\HOJA%20FLUJO%20DE%20CAJ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CYCE\Users\Usuario\Documents\Documentos\CLIENTES\CLIENTES%202019\MERCOTEC\VISITA%20A%2031-12-19\LEGAJO%205%202019\Activo\A-Disponibilidades\A.%20Disponibilidades%202019.xl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sheetName val="PLANILLA 31-12-18"/>
      <sheetName val="PLANILLA 31-12-18 (2)"/>
    </sheetNames>
    <sheetDataSet>
      <sheetData sheetId="0"/>
      <sheetData sheetId="1">
        <row r="39">
          <cell r="K39">
            <v>92109484421</v>
          </cell>
        </row>
        <row r="57">
          <cell r="K57">
            <v>65567355</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3)"/>
      <sheetName val="PLANILLA 31-12-18"/>
      <sheetName val="Hoja1"/>
      <sheetName val="A"/>
      <sheetName val="H (2)"/>
      <sheetName val="Hoja2"/>
      <sheetName val="Hoja4"/>
      <sheetName val="Hoja3"/>
      <sheetName val="Hoja6"/>
      <sheetName val="Hoja5"/>
    </sheetNames>
    <sheetDataSet>
      <sheetData sheetId="0"/>
      <sheetData sheetId="1">
        <row r="25">
          <cell r="L25">
            <v>6417647770</v>
          </cell>
        </row>
        <row r="27">
          <cell r="L27">
            <v>47417713</v>
          </cell>
        </row>
        <row r="29">
          <cell r="L29">
            <v>5817189427</v>
          </cell>
        </row>
        <row r="37">
          <cell r="L37">
            <v>3900000000</v>
          </cell>
        </row>
        <row r="42">
          <cell r="L42">
            <v>50632927988</v>
          </cell>
        </row>
        <row r="44">
          <cell r="L44">
            <v>2192162469</v>
          </cell>
        </row>
        <row r="45">
          <cell r="L45">
            <v>9472068052</v>
          </cell>
        </row>
        <row r="46">
          <cell r="L46">
            <v>1554675606</v>
          </cell>
        </row>
        <row r="56">
          <cell r="L56">
            <v>1322114891</v>
          </cell>
        </row>
        <row r="60">
          <cell r="L60">
            <v>1921716217</v>
          </cell>
        </row>
      </sheetData>
      <sheetData sheetId="2" refreshError="1"/>
      <sheetData sheetId="3"/>
      <sheetData sheetId="4" refreshError="1"/>
      <sheetData sheetId="5"/>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sheetName val="A-SC"/>
      <sheetName val="A "/>
      <sheetName val="A-1"/>
      <sheetName val="A-1-1"/>
      <sheetName val="A-1-2-1"/>
      <sheetName val="A--2"/>
      <sheetName val="A-3"/>
      <sheetName val="A-3-5-1-1"/>
      <sheetName val="A-4"/>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8">
          <cell r="C18">
            <v>240.81</v>
          </cell>
        </row>
        <row r="27">
          <cell r="C27">
            <v>1012.92</v>
          </cell>
        </row>
      </sheetData>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53"/>
  <sheetViews>
    <sheetView showGridLines="0" tabSelected="1" zoomScaleNormal="100" workbookViewId="0"/>
  </sheetViews>
  <sheetFormatPr defaultColWidth="10.90625" defaultRowHeight="12.5"/>
  <cols>
    <col min="1" max="1" width="19.54296875" customWidth="1"/>
    <col min="2" max="2" width="21.08984375" customWidth="1"/>
    <col min="3" max="3" width="18.6328125" customWidth="1"/>
    <col min="4" max="4" width="15.08984375" customWidth="1"/>
    <col min="5" max="5" width="29.90625" customWidth="1"/>
  </cols>
  <sheetData>
    <row r="1" spans="1:6" ht="15.5">
      <c r="A1" s="32"/>
      <c r="B1" s="33"/>
      <c r="C1" s="33"/>
      <c r="D1" s="57"/>
      <c r="E1" s="56"/>
      <c r="F1" s="34"/>
    </row>
    <row r="2" spans="1:6" ht="15.5">
      <c r="A2" s="35"/>
      <c r="B2" s="36"/>
      <c r="C2" s="36"/>
      <c r="D2" s="55"/>
      <c r="E2" s="54"/>
      <c r="F2" s="34"/>
    </row>
    <row r="3" spans="1:6" ht="18">
      <c r="A3" s="59" t="s">
        <v>104</v>
      </c>
      <c r="B3" s="36"/>
      <c r="C3" s="28"/>
      <c r="D3" s="28"/>
      <c r="E3" s="54"/>
      <c r="F3" s="34"/>
    </row>
    <row r="4" spans="1:6">
      <c r="A4" s="60"/>
      <c r="B4" s="61"/>
      <c r="C4" s="61"/>
      <c r="D4" s="61"/>
      <c r="E4" s="62"/>
      <c r="F4" s="34"/>
    </row>
    <row r="5" spans="1:6" s="17" customFormat="1" ht="14">
      <c r="A5" s="63" t="s">
        <v>322</v>
      </c>
      <c r="E5" s="64"/>
      <c r="F5" s="37"/>
    </row>
    <row r="6" spans="1:6" s="17" customFormat="1" ht="14">
      <c r="A6" s="63" t="s">
        <v>103</v>
      </c>
      <c r="E6" s="64"/>
      <c r="F6" s="37"/>
    </row>
    <row r="7" spans="1:6" s="17" customFormat="1" ht="14">
      <c r="A7" s="65"/>
      <c r="B7" s="66"/>
      <c r="C7" s="66"/>
      <c r="D7" s="66"/>
      <c r="E7" s="67"/>
      <c r="F7" s="37"/>
    </row>
    <row r="8" spans="1:6" s="17" customFormat="1" ht="14">
      <c r="A8" s="63" t="s">
        <v>131</v>
      </c>
      <c r="E8" s="64"/>
      <c r="F8" s="37"/>
    </row>
    <row r="9" spans="1:6" s="17" customFormat="1" ht="14">
      <c r="A9" s="65"/>
      <c r="B9" s="66"/>
      <c r="C9" s="66"/>
      <c r="D9" s="66"/>
      <c r="E9" s="67"/>
      <c r="F9" s="37"/>
    </row>
    <row r="10" spans="1:6" s="17" customFormat="1" ht="14">
      <c r="A10" s="63" t="s">
        <v>204</v>
      </c>
      <c r="E10" s="64"/>
      <c r="F10" s="37"/>
    </row>
    <row r="11" spans="1:6" s="17" customFormat="1" ht="14">
      <c r="A11" s="65"/>
      <c r="B11" s="66"/>
      <c r="C11" s="66"/>
      <c r="D11" s="66"/>
      <c r="E11" s="67"/>
      <c r="F11" s="37"/>
    </row>
    <row r="12" spans="1:6" s="17" customFormat="1" ht="14">
      <c r="A12" s="63" t="s">
        <v>132</v>
      </c>
      <c r="E12" s="64"/>
      <c r="F12" s="37"/>
    </row>
    <row r="13" spans="1:6" s="17" customFormat="1" ht="14">
      <c r="A13" s="63" t="s">
        <v>133</v>
      </c>
      <c r="E13" s="64"/>
      <c r="F13" s="37"/>
    </row>
    <row r="14" spans="1:6" s="17" customFormat="1" ht="14">
      <c r="A14" s="65"/>
      <c r="B14" s="66"/>
      <c r="C14" s="66"/>
      <c r="D14" s="66"/>
      <c r="E14" s="67"/>
      <c r="F14" s="37"/>
    </row>
    <row r="15" spans="1:6" s="17" customFormat="1" ht="36" customHeight="1">
      <c r="A15" s="589" t="s">
        <v>178</v>
      </c>
      <c r="B15" s="590"/>
      <c r="C15" s="590"/>
      <c r="D15" s="590"/>
      <c r="E15" s="591"/>
      <c r="F15" s="37"/>
    </row>
    <row r="16" spans="1:6" s="17" customFormat="1" ht="14">
      <c r="A16" s="65"/>
      <c r="B16" s="66"/>
      <c r="C16" s="66"/>
      <c r="D16" s="66"/>
      <c r="E16" s="67"/>
      <c r="F16" s="37"/>
    </row>
    <row r="17" spans="1:6" s="17" customFormat="1" ht="14">
      <c r="A17" s="63" t="s">
        <v>134</v>
      </c>
      <c r="E17" s="64"/>
      <c r="F17" s="37"/>
    </row>
    <row r="18" spans="1:6" s="17" customFormat="1" ht="14">
      <c r="A18" s="63" t="s">
        <v>135</v>
      </c>
      <c r="E18" s="64"/>
      <c r="F18" s="37"/>
    </row>
    <row r="19" spans="1:6" s="17" customFormat="1" ht="14">
      <c r="A19" s="65"/>
      <c r="B19" s="66"/>
      <c r="C19" s="66"/>
      <c r="D19" s="66"/>
      <c r="E19" s="67"/>
      <c r="F19" s="37"/>
    </row>
    <row r="20" spans="1:6" s="17" customFormat="1" ht="13.5" customHeight="1">
      <c r="A20" s="586"/>
      <c r="B20" s="587"/>
      <c r="C20" s="587"/>
      <c r="D20" s="587"/>
      <c r="E20" s="588"/>
      <c r="F20" s="37"/>
    </row>
    <row r="21" spans="1:6" s="17" customFormat="1" ht="14">
      <c r="A21" s="63" t="s">
        <v>205</v>
      </c>
      <c r="E21" s="64"/>
      <c r="F21" s="37"/>
    </row>
    <row r="22" spans="1:6" s="17" customFormat="1" ht="14">
      <c r="A22" s="65"/>
      <c r="B22" s="66"/>
      <c r="C22" s="66"/>
      <c r="D22" s="66"/>
      <c r="E22" s="67"/>
      <c r="F22" s="37"/>
    </row>
    <row r="23" spans="1:6" s="17" customFormat="1" ht="14">
      <c r="A23" s="63" t="s">
        <v>83</v>
      </c>
      <c r="E23" s="64"/>
      <c r="F23" s="37"/>
    </row>
    <row r="24" spans="1:6" s="17" customFormat="1" ht="14">
      <c r="A24" s="65"/>
      <c r="B24" s="66"/>
      <c r="C24" s="66"/>
      <c r="D24" s="66"/>
      <c r="E24" s="67"/>
      <c r="F24" s="37"/>
    </row>
    <row r="25" spans="1:6" s="17" customFormat="1" ht="14">
      <c r="A25" s="63" t="s">
        <v>84</v>
      </c>
      <c r="E25" s="64"/>
      <c r="F25" s="37"/>
    </row>
    <row r="26" spans="1:6" s="17" customFormat="1" ht="14">
      <c r="A26" s="65"/>
      <c r="B26" s="66"/>
      <c r="C26" s="66"/>
      <c r="D26" s="66"/>
      <c r="E26" s="67"/>
      <c r="F26" s="37"/>
    </row>
    <row r="27" spans="1:6" s="17" customFormat="1" ht="14">
      <c r="A27" s="174"/>
      <c r="B27" s="175"/>
      <c r="C27" s="175"/>
      <c r="D27" s="175" t="s">
        <v>85</v>
      </c>
      <c r="E27" s="176" t="s">
        <v>86</v>
      </c>
      <c r="F27" s="37"/>
    </row>
    <row r="28" spans="1:6" s="17" customFormat="1" ht="14">
      <c r="A28" s="184" t="s">
        <v>87</v>
      </c>
      <c r="B28" s="177" t="s">
        <v>160</v>
      </c>
      <c r="C28" s="177" t="s">
        <v>88</v>
      </c>
      <c r="D28" s="177" t="s">
        <v>89</v>
      </c>
      <c r="E28" s="178" t="s">
        <v>89</v>
      </c>
      <c r="F28" s="37"/>
    </row>
    <row r="29" spans="1:6" s="17" customFormat="1" ht="14">
      <c r="A29" s="185">
        <f>+D29/10000000</f>
        <v>2000</v>
      </c>
      <c r="B29" s="187">
        <f>5*A29</f>
        <v>10000</v>
      </c>
      <c r="C29" s="175" t="s">
        <v>136</v>
      </c>
      <c r="D29" s="37">
        <v>20000000000</v>
      </c>
      <c r="E29" s="180">
        <f>D29</f>
        <v>20000000000</v>
      </c>
      <c r="F29" s="37"/>
    </row>
    <row r="30" spans="1:6" s="17" customFormat="1" ht="14">
      <c r="A30" s="185">
        <v>2000</v>
      </c>
      <c r="B30" s="187">
        <v>10000</v>
      </c>
      <c r="C30" s="175" t="s">
        <v>136</v>
      </c>
      <c r="D30" s="37">
        <v>20000000000</v>
      </c>
      <c r="E30" s="180">
        <f>D30</f>
        <v>20000000000</v>
      </c>
      <c r="F30" s="37"/>
    </row>
    <row r="31" spans="1:6" s="17" customFormat="1" ht="14">
      <c r="A31" s="186">
        <v>2000</v>
      </c>
      <c r="B31" s="188">
        <v>10000</v>
      </c>
      <c r="C31" s="177" t="s">
        <v>136</v>
      </c>
      <c r="D31" s="182">
        <v>20000000000</v>
      </c>
      <c r="E31" s="183">
        <f>D31</f>
        <v>20000000000</v>
      </c>
      <c r="F31" s="37"/>
    </row>
    <row r="32" spans="1:6" s="17" customFormat="1" ht="14">
      <c r="A32" s="189">
        <f>SUM(A29:A31)</f>
        <v>6000</v>
      </c>
      <c r="B32" s="190">
        <f>SUM(B29:B31)</f>
        <v>30000</v>
      </c>
      <c r="C32" s="175"/>
      <c r="D32" s="179">
        <f>SUM(D29:D31)</f>
        <v>60000000000</v>
      </c>
      <c r="E32" s="181">
        <f>SUM(E29:E31)</f>
        <v>60000000000</v>
      </c>
      <c r="F32" s="37"/>
    </row>
    <row r="33" spans="1:7" s="17" customFormat="1" ht="14.5" thickBot="1">
      <c r="A33" s="170"/>
      <c r="B33" s="171"/>
      <c r="C33" s="171"/>
      <c r="D33" s="172"/>
      <c r="E33" s="173"/>
      <c r="F33" s="37"/>
    </row>
    <row r="40" spans="1:7" ht="13.5">
      <c r="A40" s="592" t="s">
        <v>154</v>
      </c>
      <c r="B40" s="592"/>
      <c r="C40" s="91" t="s">
        <v>184</v>
      </c>
      <c r="D40" s="83" t="s">
        <v>157</v>
      </c>
      <c r="E40" s="97"/>
      <c r="F40" s="94"/>
      <c r="G40" s="94"/>
    </row>
    <row r="41" spans="1:7" ht="13">
      <c r="A41" s="592" t="s">
        <v>155</v>
      </c>
      <c r="B41" s="592"/>
      <c r="C41" s="91" t="s">
        <v>170</v>
      </c>
      <c r="D41" s="83" t="s">
        <v>130</v>
      </c>
      <c r="E41" s="96"/>
      <c r="F41" s="95"/>
      <c r="G41" s="95"/>
    </row>
    <row r="43" spans="1:7">
      <c r="A43" s="116"/>
    </row>
    <row r="44" spans="1:7">
      <c r="A44" s="76"/>
    </row>
    <row r="47" spans="1:7">
      <c r="D47" s="34"/>
    </row>
    <row r="48" spans="1:7">
      <c r="D48" s="34"/>
    </row>
    <row r="49" spans="1:5">
      <c r="A49" s="34"/>
      <c r="D49" s="34"/>
      <c r="E49" s="34"/>
    </row>
    <row r="50" spans="1:5">
      <c r="A50" s="34"/>
      <c r="D50" s="34"/>
      <c r="E50" s="34"/>
    </row>
    <row r="51" spans="1:5">
      <c r="A51" s="34"/>
      <c r="D51" s="34"/>
      <c r="E51" s="34"/>
    </row>
    <row r="52" spans="1:5">
      <c r="A52" s="34"/>
      <c r="D52" s="34"/>
      <c r="E52" s="34"/>
    </row>
    <row r="53" spans="1:5">
      <c r="D53" s="34"/>
      <c r="E53" s="34"/>
    </row>
  </sheetData>
  <mergeCells count="4">
    <mergeCell ref="A20:E20"/>
    <mergeCell ref="A15:E15"/>
    <mergeCell ref="A40:B40"/>
    <mergeCell ref="A41:B41"/>
  </mergeCells>
  <phoneticPr fontId="32" type="noConversion"/>
  <printOptions gridLinesSet="0"/>
  <pageMargins left="0.74803149606299213" right="0.70866141732283472" top="1.6535433070866143" bottom="0.98425196850393704" header="0.51181102362204722" footer="1.1023622047244095"/>
  <pageSetup paperSize="9" scale="80" orientation="portrait" r:id="rId1"/>
  <headerFooter alignWithMargins="0">
    <oddFooter>&amp;C1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68"/>
  <sheetViews>
    <sheetView showGridLines="0" zoomScale="80" zoomScaleNormal="80" workbookViewId="0">
      <selection activeCell="G23" sqref="G23"/>
    </sheetView>
  </sheetViews>
  <sheetFormatPr defaultColWidth="10.90625" defaultRowHeight="12.5"/>
  <cols>
    <col min="1" max="1" width="33.36328125" customWidth="1"/>
    <col min="2" max="2" width="14.90625" customWidth="1"/>
    <col min="3" max="3" width="21.36328125" customWidth="1"/>
    <col min="4" max="4" width="18.90625" customWidth="1"/>
    <col min="5" max="5" width="37.6328125" customWidth="1"/>
    <col min="6" max="6" width="15.453125" customWidth="1"/>
    <col min="7" max="7" width="17.453125" customWidth="1"/>
    <col min="8" max="8" width="18.36328125" customWidth="1"/>
  </cols>
  <sheetData>
    <row r="1" spans="1:9" s="21" customFormat="1" ht="16.5">
      <c r="A1" s="593" t="s">
        <v>304</v>
      </c>
      <c r="B1" s="593"/>
      <c r="C1" s="593"/>
      <c r="D1" s="593"/>
      <c r="E1" s="593"/>
      <c r="F1" s="593"/>
      <c r="G1" s="593"/>
      <c r="H1" s="593"/>
    </row>
    <row r="2" spans="1:9" s="21" customFormat="1" ht="16.5">
      <c r="A2" s="593" t="s">
        <v>9</v>
      </c>
      <c r="B2" s="593"/>
      <c r="C2" s="593"/>
      <c r="D2" s="593"/>
      <c r="E2" s="593"/>
      <c r="F2" s="593"/>
      <c r="G2" s="593"/>
      <c r="H2" s="593"/>
    </row>
    <row r="4" spans="1:9" s="11" customFormat="1" ht="13">
      <c r="A4" s="226" t="s">
        <v>0</v>
      </c>
      <c r="B4" s="227" t="s">
        <v>112</v>
      </c>
      <c r="C4" s="206">
        <v>43830</v>
      </c>
      <c r="D4" s="206">
        <v>43465</v>
      </c>
      <c r="E4" s="226" t="s">
        <v>1</v>
      </c>
      <c r="F4" s="227" t="s">
        <v>112</v>
      </c>
      <c r="G4" s="206">
        <v>43830</v>
      </c>
      <c r="H4" s="206">
        <v>43465</v>
      </c>
    </row>
    <row r="5" spans="1:9" s="11" customFormat="1" ht="13">
      <c r="A5" s="6" t="s">
        <v>2</v>
      </c>
      <c r="B5" s="203"/>
      <c r="C5" s="77"/>
      <c r="D5" s="77"/>
      <c r="E5" s="228" t="s">
        <v>3</v>
      </c>
      <c r="F5" s="204"/>
      <c r="G5" s="82"/>
      <c r="H5" s="82"/>
    </row>
    <row r="6" spans="1:9" s="11" customFormat="1" ht="13">
      <c r="A6" s="82"/>
      <c r="B6" s="233"/>
      <c r="C6" s="82"/>
      <c r="D6" s="82"/>
      <c r="E6" s="82"/>
      <c r="F6" s="233"/>
      <c r="G6" s="82"/>
      <c r="H6" s="82"/>
    </row>
    <row r="7" spans="1:9" s="11" customFormat="1" ht="13">
      <c r="A7" s="82" t="s">
        <v>113</v>
      </c>
      <c r="B7" s="233">
        <v>4</v>
      </c>
      <c r="C7" s="288">
        <v>10353661641</v>
      </c>
      <c r="D7" s="288">
        <v>6087981852</v>
      </c>
      <c r="E7" s="230" t="s">
        <v>116</v>
      </c>
      <c r="F7" s="233">
        <v>9</v>
      </c>
      <c r="G7" s="260">
        <v>7195150201</v>
      </c>
      <c r="H7" s="288">
        <v>11662974387</v>
      </c>
      <c r="I7" s="367"/>
    </row>
    <row r="8" spans="1:9" s="11" customFormat="1" ht="13">
      <c r="A8" s="232" t="s">
        <v>114</v>
      </c>
      <c r="B8" s="239">
        <v>5</v>
      </c>
      <c r="C8" s="288">
        <v>25655857722</v>
      </c>
      <c r="D8" s="288">
        <v>26323205606</v>
      </c>
      <c r="E8" s="232" t="s">
        <v>117</v>
      </c>
      <c r="F8" s="239">
        <v>10</v>
      </c>
      <c r="G8" s="260">
        <v>607568861</v>
      </c>
      <c r="H8" s="260">
        <v>623349134</v>
      </c>
    </row>
    <row r="9" spans="1:9" s="11" customFormat="1" ht="13">
      <c r="A9" s="232" t="s">
        <v>109</v>
      </c>
      <c r="B9" s="239">
        <v>6</v>
      </c>
      <c r="C9" s="288">
        <f>575493946+18193997+437154064</f>
        <v>1030842007</v>
      </c>
      <c r="D9" s="288">
        <f>218865990+360192978+32483363</f>
        <v>611542331</v>
      </c>
      <c r="E9" s="230" t="s">
        <v>118</v>
      </c>
      <c r="F9" s="233">
        <v>11</v>
      </c>
      <c r="G9" s="424">
        <v>183925015</v>
      </c>
      <c r="H9" s="223">
        <f>22039658+142096516</f>
        <v>164136174</v>
      </c>
    </row>
    <row r="10" spans="1:9" s="11" customFormat="1" ht="13">
      <c r="A10" s="230" t="s">
        <v>115</v>
      </c>
      <c r="B10" s="233">
        <v>7</v>
      </c>
      <c r="C10" s="260">
        <v>55157888409</v>
      </c>
      <c r="D10" s="288">
        <v>61836180571</v>
      </c>
      <c r="E10" s="230"/>
      <c r="F10" s="233"/>
      <c r="G10" s="425"/>
      <c r="H10" s="231"/>
    </row>
    <row r="11" spans="1:9" s="11" customFormat="1" ht="13">
      <c r="A11" s="230" t="s">
        <v>146</v>
      </c>
      <c r="B11" s="233">
        <v>8</v>
      </c>
      <c r="C11" s="260">
        <v>84572436</v>
      </c>
      <c r="D11" s="288">
        <v>127061740</v>
      </c>
      <c r="E11" s="82"/>
      <c r="F11" s="233"/>
      <c r="G11" s="288"/>
      <c r="H11" s="288"/>
    </row>
    <row r="12" spans="1:9" s="11" customFormat="1" ht="13">
      <c r="A12" s="230"/>
      <c r="B12" s="233"/>
      <c r="C12" s="424"/>
      <c r="D12" s="424"/>
      <c r="E12" s="82"/>
      <c r="F12" s="233"/>
      <c r="G12" s="425"/>
      <c r="H12" s="231"/>
    </row>
    <row r="13" spans="1:9" s="11" customFormat="1" ht="13">
      <c r="A13" s="234" t="s">
        <v>4</v>
      </c>
      <c r="B13" s="233"/>
      <c r="C13" s="235">
        <f>SUM(C7:C12)</f>
        <v>92282822215</v>
      </c>
      <c r="D13" s="235">
        <f>SUM(D7:D12)</f>
        <v>94985972100</v>
      </c>
      <c r="E13" s="6" t="s">
        <v>5</v>
      </c>
      <c r="F13" s="233"/>
      <c r="G13" s="235">
        <f>SUM(G7:G12)</f>
        <v>7986644077</v>
      </c>
      <c r="H13" s="235">
        <f>SUM(H7:H12)</f>
        <v>12450459695</v>
      </c>
    </row>
    <row r="14" spans="1:9" s="11" customFormat="1" ht="13">
      <c r="A14" s="203"/>
      <c r="B14" s="233"/>
      <c r="C14" s="425"/>
      <c r="D14" s="425"/>
      <c r="E14" s="82"/>
      <c r="F14" s="233"/>
      <c r="G14" s="426"/>
      <c r="H14" s="236"/>
    </row>
    <row r="15" spans="1:9" s="11" customFormat="1" ht="13">
      <c r="A15" s="234" t="s">
        <v>6</v>
      </c>
      <c r="B15" s="233"/>
      <c r="C15" s="260"/>
      <c r="D15" s="368"/>
      <c r="E15" s="6" t="s">
        <v>96</v>
      </c>
      <c r="F15" s="233"/>
      <c r="G15" s="425"/>
      <c r="H15" s="231"/>
    </row>
    <row r="16" spans="1:9" s="11" customFormat="1" ht="13">
      <c r="A16" s="203"/>
      <c r="B16" s="233"/>
      <c r="C16" s="425"/>
      <c r="D16" s="425"/>
      <c r="E16" s="82"/>
      <c r="F16" s="233"/>
      <c r="G16" s="425"/>
      <c r="H16" s="231"/>
    </row>
    <row r="17" spans="1:9" s="11" customFormat="1" ht="13">
      <c r="A17" s="237" t="s">
        <v>186</v>
      </c>
      <c r="B17" s="233" t="s">
        <v>198</v>
      </c>
      <c r="C17" s="288">
        <f>+D17</f>
        <v>25000000</v>
      </c>
      <c r="D17" s="288">
        <v>25000000</v>
      </c>
      <c r="E17" s="230" t="s">
        <v>116</v>
      </c>
      <c r="F17" s="233">
        <v>9</v>
      </c>
      <c r="G17" s="288">
        <v>6854324454</v>
      </c>
      <c r="H17" s="288">
        <v>8203689695</v>
      </c>
    </row>
    <row r="18" spans="1:9" s="11" customFormat="1" ht="13">
      <c r="A18" s="237" t="s">
        <v>126</v>
      </c>
      <c r="B18" s="233" t="s">
        <v>319</v>
      </c>
      <c r="C18" s="260">
        <v>46477996123</v>
      </c>
      <c r="D18" s="288">
        <v>40500638883</v>
      </c>
      <c r="E18" s="230"/>
      <c r="F18" s="239"/>
      <c r="G18" s="425"/>
      <c r="H18" s="231"/>
    </row>
    <row r="19" spans="1:9" s="11" customFormat="1" ht="13">
      <c r="A19" s="203" t="s">
        <v>174</v>
      </c>
      <c r="B19" s="233" t="s">
        <v>175</v>
      </c>
      <c r="C19" s="288">
        <v>156006730</v>
      </c>
      <c r="D19" s="288">
        <v>199714788</v>
      </c>
      <c r="E19" s="238" t="s">
        <v>159</v>
      </c>
      <c r="F19" s="239"/>
      <c r="G19" s="235">
        <f>SUM(G17:G18)</f>
        <v>6854324454</v>
      </c>
      <c r="H19" s="235">
        <f>SUM(H17:H18)</f>
        <v>8203689695</v>
      </c>
    </row>
    <row r="20" spans="1:9" s="11" customFormat="1" ht="13">
      <c r="A20" s="205"/>
      <c r="B20" s="239"/>
      <c r="C20" s="231"/>
      <c r="D20" s="231"/>
      <c r="E20" s="6" t="s">
        <v>107</v>
      </c>
      <c r="F20" s="204"/>
      <c r="G20" s="235">
        <f>+G19+G13</f>
        <v>14840968531</v>
      </c>
      <c r="H20" s="235">
        <f>+H19+H13</f>
        <v>20654149390</v>
      </c>
    </row>
    <row r="21" spans="1:9" s="11" customFormat="1" ht="13">
      <c r="A21" s="82"/>
      <c r="B21" s="233"/>
      <c r="C21" s="417"/>
      <c r="D21" s="369"/>
      <c r="E21" s="82"/>
      <c r="F21" s="204"/>
      <c r="G21" s="426"/>
      <c r="H21" s="236"/>
    </row>
    <row r="22" spans="1:9" s="11" customFormat="1" ht="13">
      <c r="A22" s="234" t="s">
        <v>7</v>
      </c>
      <c r="B22" s="233"/>
      <c r="C22" s="235">
        <f>SUM(C17:C21)</f>
        <v>46659002853</v>
      </c>
      <c r="D22" s="235">
        <f>SUM(D17:D21)</f>
        <v>40725353671</v>
      </c>
      <c r="E22" s="6" t="s">
        <v>105</v>
      </c>
      <c r="F22" s="204"/>
      <c r="G22" s="288">
        <v>124100856537</v>
      </c>
      <c r="H22" s="328">
        <v>115057176381</v>
      </c>
    </row>
    <row r="23" spans="1:9" s="11" customFormat="1" ht="13">
      <c r="A23" s="203"/>
      <c r="B23" s="233"/>
      <c r="C23" s="236"/>
      <c r="D23" s="236"/>
      <c r="E23" s="82"/>
      <c r="F23" s="204"/>
      <c r="G23" s="426"/>
      <c r="H23" s="236"/>
    </row>
    <row r="24" spans="1:9" s="11" customFormat="1" ht="13.5" thickBot="1">
      <c r="A24" s="240" t="s">
        <v>8</v>
      </c>
      <c r="B24" s="241"/>
      <c r="C24" s="326">
        <f>+C22+C13</f>
        <v>138941825068</v>
      </c>
      <c r="D24" s="326">
        <f>+D22+D13</f>
        <v>135711325771</v>
      </c>
      <c r="E24" s="242" t="s">
        <v>97</v>
      </c>
      <c r="F24" s="243"/>
      <c r="G24" s="326">
        <f>+G22+G20</f>
        <v>138941825068</v>
      </c>
      <c r="H24" s="326">
        <f>+H22+H20</f>
        <v>135711325771</v>
      </c>
      <c r="I24" s="367"/>
    </row>
    <row r="25" spans="1:9" ht="14.5" thickTop="1">
      <c r="A25" s="17"/>
      <c r="B25" s="17"/>
      <c r="C25" s="117"/>
      <c r="D25" s="117"/>
    </row>
    <row r="26" spans="1:9" s="13" customFormat="1" ht="17.5">
      <c r="A26" s="53" t="s">
        <v>100</v>
      </c>
      <c r="E26" s="17"/>
      <c r="F26" s="17"/>
      <c r="G26"/>
      <c r="H26" s="117"/>
    </row>
    <row r="27" spans="1:9" s="13" customFormat="1" ht="17.5">
      <c r="C27" s="418"/>
      <c r="D27" s="419"/>
      <c r="E27" s="420"/>
      <c r="G27"/>
    </row>
    <row r="28" spans="1:9" ht="17.5">
      <c r="C28" s="419"/>
      <c r="D28" s="421"/>
      <c r="E28" s="420"/>
      <c r="F28" s="13"/>
      <c r="H28" s="118"/>
    </row>
    <row r="29" spans="1:9">
      <c r="C29" s="422"/>
      <c r="D29" s="422"/>
      <c r="E29" s="419"/>
    </row>
    <row r="30" spans="1:9">
      <c r="C30" s="418"/>
      <c r="D30" s="423"/>
      <c r="E30" s="423"/>
    </row>
    <row r="31" spans="1:9">
      <c r="C31" s="147"/>
      <c r="E31" s="147"/>
    </row>
    <row r="32" spans="1:9" ht="13">
      <c r="A32" s="83" t="s">
        <v>154</v>
      </c>
      <c r="C32" s="592" t="s">
        <v>184</v>
      </c>
      <c r="D32" s="592"/>
      <c r="E32" s="83" t="s">
        <v>157</v>
      </c>
      <c r="G32" s="148"/>
    </row>
    <row r="33" spans="1:7" ht="13">
      <c r="A33" s="83" t="s">
        <v>155</v>
      </c>
      <c r="C33" s="594" t="s">
        <v>171</v>
      </c>
      <c r="D33" s="594"/>
      <c r="E33" s="83" t="s">
        <v>130</v>
      </c>
      <c r="F33" s="83"/>
      <c r="G33" s="149"/>
    </row>
    <row r="34" spans="1:7" ht="13">
      <c r="F34" s="83"/>
      <c r="G34" s="96"/>
    </row>
    <row r="35" spans="1:7">
      <c r="A35" s="116"/>
    </row>
    <row r="36" spans="1:7" ht="12.75" hidden="1" customHeight="1"/>
    <row r="37" spans="1:7" ht="12.75" hidden="1" customHeight="1"/>
    <row r="38" spans="1:7" hidden="1"/>
    <row r="39" spans="1:7" hidden="1"/>
    <row r="40" spans="1:7" hidden="1"/>
    <row r="41" spans="1:7" hidden="1"/>
    <row r="42" spans="1:7" ht="14.5">
      <c r="A42" s="116"/>
      <c r="B42" s="119"/>
      <c r="C42" s="17"/>
      <c r="D42" s="119"/>
    </row>
    <row r="43" spans="1:7" ht="14.5">
      <c r="A43" s="119"/>
      <c r="B43" s="120"/>
      <c r="C43" s="17"/>
      <c r="D43" s="119"/>
      <c r="E43" s="120"/>
      <c r="F43" s="119"/>
    </row>
    <row r="44" spans="1:7" ht="14.5">
      <c r="E44" s="120"/>
      <c r="F44" s="119"/>
    </row>
    <row r="46" spans="1:7">
      <c r="A46" s="76"/>
    </row>
    <row r="52" spans="2:6">
      <c r="F52" s="89"/>
    </row>
    <row r="53" spans="2:6">
      <c r="D53" s="89"/>
      <c r="F53" s="89"/>
    </row>
    <row r="54" spans="2:6">
      <c r="D54" s="89"/>
      <c r="E54" s="89"/>
      <c r="F54" s="89"/>
    </row>
    <row r="55" spans="2:6">
      <c r="B55" s="89"/>
      <c r="D55" s="89"/>
      <c r="E55" s="86"/>
      <c r="F55" s="89"/>
    </row>
    <row r="56" spans="2:6">
      <c r="B56" s="89"/>
      <c r="D56" s="90"/>
      <c r="E56" s="86"/>
    </row>
    <row r="57" spans="2:6" ht="13">
      <c r="B57" s="89"/>
      <c r="E57" s="86"/>
      <c r="F57" s="88"/>
    </row>
    <row r="58" spans="2:6">
      <c r="B58" s="89"/>
      <c r="E58" s="86"/>
    </row>
    <row r="59" spans="2:6" ht="13">
      <c r="E59" s="86"/>
      <c r="F59" s="88"/>
    </row>
    <row r="60" spans="2:6">
      <c r="E60" s="86"/>
    </row>
    <row r="61" spans="2:6">
      <c r="E61" s="86"/>
    </row>
    <row r="62" spans="2:6">
      <c r="E62" s="89"/>
    </row>
    <row r="63" spans="2:6">
      <c r="E63" s="86"/>
    </row>
    <row r="64" spans="2:6">
      <c r="E64" s="86"/>
    </row>
    <row r="65" spans="5:5">
      <c r="E65" s="86"/>
    </row>
    <row r="66" spans="5:5">
      <c r="E66" s="87"/>
    </row>
    <row r="68" spans="5:5" ht="13">
      <c r="E68" s="88"/>
    </row>
  </sheetData>
  <mergeCells count="4">
    <mergeCell ref="A1:H1"/>
    <mergeCell ref="A2:H2"/>
    <mergeCell ref="C32:D32"/>
    <mergeCell ref="C33:D33"/>
  </mergeCells>
  <phoneticPr fontId="0" type="noConversion"/>
  <printOptions horizontalCentered="1" gridLinesSet="0"/>
  <pageMargins left="1.1811023622047245" right="1.5748031496062993" top="1.3779527559055118" bottom="1.1811023622047245" header="0.51181102362204722" footer="0.98425196850393704"/>
  <pageSetup paperSize="9" scale="55" orientation="landscape" r:id="rId1"/>
  <headerFooter alignWithMargins="0">
    <oddFooter xml:space="preserve">&amp;C4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48"/>
  <sheetViews>
    <sheetView zoomScaleNormal="100" workbookViewId="0">
      <selection activeCell="E11" sqref="E11"/>
    </sheetView>
  </sheetViews>
  <sheetFormatPr defaultColWidth="11.453125" defaultRowHeight="12.5"/>
  <cols>
    <col min="1" max="1" width="1.90625" style="208" customWidth="1"/>
    <col min="2" max="4" width="11.453125" style="208"/>
    <col min="5" max="5" width="4.54296875" style="208" customWidth="1"/>
    <col min="6" max="6" width="1.08984375" style="208" hidden="1" customWidth="1"/>
    <col min="7" max="7" width="12" style="208" hidden="1" customWidth="1"/>
    <col min="8" max="8" width="13.08984375" style="208" customWidth="1"/>
    <col min="9" max="9" width="23" style="208" customWidth="1"/>
    <col min="10" max="10" width="19.453125" style="208" bestFit="1" customWidth="1"/>
    <col min="11" max="11" width="2.08984375" style="208" customWidth="1"/>
    <col min="12" max="12" width="12.90625" style="208" bestFit="1" customWidth="1"/>
    <col min="13" max="16384" width="11.453125" style="208"/>
  </cols>
  <sheetData>
    <row r="1" spans="1:10" s="264" customFormat="1" ht="11.5"/>
    <row r="2" spans="1:10" s="340" customFormat="1" ht="11.5">
      <c r="B2" s="597" t="s">
        <v>197</v>
      </c>
      <c r="C2" s="597"/>
      <c r="D2" s="597"/>
      <c r="E2" s="597"/>
      <c r="F2" s="597"/>
      <c r="G2" s="597"/>
      <c r="H2" s="597"/>
      <c r="I2" s="597"/>
      <c r="J2" s="597"/>
    </row>
    <row r="3" spans="1:10" s="340" customFormat="1" ht="11.5">
      <c r="B3" s="597" t="s">
        <v>305</v>
      </c>
      <c r="C3" s="597"/>
      <c r="D3" s="597"/>
      <c r="E3" s="597"/>
      <c r="F3" s="597"/>
      <c r="G3" s="597"/>
      <c r="H3" s="597"/>
      <c r="I3" s="597"/>
      <c r="J3" s="597"/>
    </row>
    <row r="4" spans="1:10">
      <c r="A4" s="340"/>
      <c r="B4" s="597" t="s">
        <v>262</v>
      </c>
      <c r="C4" s="597"/>
      <c r="D4" s="597"/>
      <c r="E4" s="597"/>
      <c r="F4" s="597"/>
      <c r="G4" s="597"/>
      <c r="H4" s="597"/>
      <c r="I4" s="597"/>
      <c r="J4" s="597"/>
    </row>
    <row r="5" spans="1:10" s="340" customFormat="1" ht="11.5">
      <c r="B5" s="597" t="s">
        <v>9</v>
      </c>
      <c r="C5" s="597"/>
      <c r="D5" s="597"/>
      <c r="E5" s="597"/>
      <c r="F5" s="597"/>
      <c r="G5" s="597"/>
      <c r="H5" s="597"/>
      <c r="I5" s="597"/>
      <c r="J5" s="597"/>
    </row>
    <row r="7" spans="1:10" ht="18" customHeight="1">
      <c r="B7" s="245"/>
      <c r="C7" s="292"/>
      <c r="D7" s="292"/>
      <c r="E7" s="292"/>
      <c r="F7" s="292"/>
      <c r="G7" s="292"/>
      <c r="H7" s="339"/>
      <c r="I7" s="338" t="s">
        <v>211</v>
      </c>
      <c r="J7" s="337"/>
    </row>
    <row r="8" spans="1:10" ht="18" customHeight="1">
      <c r="B8" s="210"/>
      <c r="H8" s="252" t="s">
        <v>112</v>
      </c>
      <c r="I8" s="253">
        <v>43830</v>
      </c>
      <c r="J8" s="253">
        <v>43465</v>
      </c>
    </row>
    <row r="9" spans="1:10">
      <c r="B9" s="210"/>
      <c r="H9" s="286"/>
      <c r="I9" s="286"/>
      <c r="J9" s="286"/>
    </row>
    <row r="10" spans="1:10">
      <c r="B10" s="210"/>
      <c r="H10" s="286"/>
      <c r="I10" s="286"/>
      <c r="J10" s="286"/>
    </row>
    <row r="11" spans="1:10" ht="13">
      <c r="B11" s="210" t="s">
        <v>125</v>
      </c>
      <c r="H11" s="325">
        <v>12</v>
      </c>
      <c r="I11" s="229">
        <v>93454727222</v>
      </c>
      <c r="J11" s="231">
        <v>94141446913</v>
      </c>
    </row>
    <row r="12" spans="1:10" ht="13">
      <c r="B12" s="210"/>
      <c r="H12" s="325"/>
      <c r="I12" s="334"/>
      <c r="J12" s="334"/>
    </row>
    <row r="13" spans="1:10" ht="13">
      <c r="B13" s="336" t="s">
        <v>124</v>
      </c>
      <c r="H13" s="325" t="s">
        <v>119</v>
      </c>
      <c r="I13" s="229">
        <v>-57387102542</v>
      </c>
      <c r="J13" s="231">
        <v>-55402356763</v>
      </c>
    </row>
    <row r="14" spans="1:10" ht="13">
      <c r="B14" s="210"/>
      <c r="H14" s="325"/>
      <c r="I14" s="334"/>
      <c r="J14" s="334"/>
    </row>
    <row r="15" spans="1:10" ht="13">
      <c r="B15" s="595" t="s">
        <v>106</v>
      </c>
      <c r="C15" s="596"/>
      <c r="D15" s="293"/>
      <c r="E15" s="293"/>
      <c r="F15" s="293"/>
      <c r="G15" s="293"/>
      <c r="H15" s="325"/>
      <c r="I15" s="332">
        <f>I11+I13</f>
        <v>36067624680</v>
      </c>
      <c r="J15" s="427">
        <v>38739090150</v>
      </c>
    </row>
    <row r="16" spans="1:10" ht="13">
      <c r="B16" s="210"/>
      <c r="H16" s="325"/>
      <c r="I16" s="334"/>
      <c r="J16" s="334"/>
    </row>
    <row r="17" spans="2:12" ht="13">
      <c r="B17" s="210" t="s">
        <v>123</v>
      </c>
      <c r="H17" s="325">
        <v>13</v>
      </c>
      <c r="I17" s="229">
        <v>437643759</v>
      </c>
      <c r="J17" s="231">
        <v>426251190</v>
      </c>
    </row>
    <row r="18" spans="2:12" ht="13">
      <c r="B18" s="210"/>
      <c r="H18" s="325"/>
      <c r="I18" s="334"/>
      <c r="J18" s="334"/>
    </row>
    <row r="19" spans="2:12" ht="13">
      <c r="B19" s="336" t="s">
        <v>122</v>
      </c>
      <c r="H19" s="325" t="s">
        <v>120</v>
      </c>
      <c r="I19" s="335">
        <v>-17185482226</v>
      </c>
      <c r="J19" s="428">
        <v>-17081035502</v>
      </c>
    </row>
    <row r="20" spans="2:12" ht="13">
      <c r="B20" s="210"/>
      <c r="C20" s="208" t="s">
        <v>10</v>
      </c>
      <c r="H20" s="325"/>
      <c r="I20" s="334"/>
      <c r="J20" s="334"/>
    </row>
    <row r="21" spans="2:12" ht="13">
      <c r="B21" s="210" t="s">
        <v>121</v>
      </c>
      <c r="G21" s="208" t="s">
        <v>10</v>
      </c>
      <c r="H21" s="325" t="s">
        <v>120</v>
      </c>
      <c r="I21" s="335">
        <v>-4559747511</v>
      </c>
      <c r="J21" s="428">
        <v>-4529222426</v>
      </c>
    </row>
    <row r="22" spans="2:12" ht="13">
      <c r="B22" s="210"/>
      <c r="H22" s="325"/>
      <c r="I22" s="334"/>
      <c r="J22" s="334"/>
    </row>
    <row r="23" spans="2:12" ht="13">
      <c r="B23" s="336" t="s">
        <v>261</v>
      </c>
      <c r="H23" s="325" t="s">
        <v>120</v>
      </c>
      <c r="I23" s="335">
        <f>-1375357366-26636483</f>
        <v>-1401993849</v>
      </c>
      <c r="J23" s="335">
        <v>-2009664027</v>
      </c>
    </row>
    <row r="24" spans="2:12" ht="13">
      <c r="B24" s="336"/>
      <c r="H24" s="325"/>
      <c r="I24" s="335"/>
      <c r="J24" s="335"/>
    </row>
    <row r="25" spans="2:12" ht="16.5" customHeight="1">
      <c r="B25" s="333" t="s">
        <v>212</v>
      </c>
      <c r="C25" s="293"/>
      <c r="D25" s="293"/>
      <c r="E25" s="293"/>
      <c r="F25" s="293"/>
      <c r="G25" s="293"/>
      <c r="H25" s="325"/>
      <c r="I25" s="332">
        <f>SUM(I15:I23)</f>
        <v>13358044853</v>
      </c>
      <c r="J25" s="332">
        <v>15545419385</v>
      </c>
    </row>
    <row r="26" spans="2:12" ht="13">
      <c r="B26" s="210"/>
      <c r="H26" s="325"/>
      <c r="I26" s="334"/>
      <c r="J26" s="355"/>
      <c r="L26" s="363"/>
    </row>
    <row r="27" spans="2:12" ht="13">
      <c r="B27" s="210" t="s">
        <v>11</v>
      </c>
      <c r="H27" s="325"/>
      <c r="I27" s="335">
        <v>-1594656416</v>
      </c>
      <c r="J27" s="335">
        <v>-1795502306</v>
      </c>
    </row>
    <row r="28" spans="2:12" ht="13">
      <c r="B28" s="210"/>
      <c r="H28" s="325"/>
      <c r="I28" s="334"/>
      <c r="J28" s="355"/>
    </row>
    <row r="29" spans="2:12" ht="13">
      <c r="B29" s="210" t="s">
        <v>172</v>
      </c>
      <c r="H29" s="325"/>
      <c r="I29" s="335">
        <v>-588169422</v>
      </c>
      <c r="J29" s="335">
        <v>-687495854</v>
      </c>
      <c r="L29" s="363"/>
    </row>
    <row r="30" spans="2:12" ht="13">
      <c r="B30" s="210"/>
      <c r="H30" s="325"/>
      <c r="I30" s="334"/>
      <c r="J30" s="355"/>
    </row>
    <row r="31" spans="2:12" ht="13">
      <c r="B31" s="333" t="s">
        <v>110</v>
      </c>
      <c r="C31" s="293"/>
      <c r="D31" s="293"/>
      <c r="E31" s="293"/>
      <c r="F31" s="293"/>
      <c r="G31" s="293"/>
      <c r="H31" s="325"/>
      <c r="I31" s="332">
        <f>SUM(I25:I29)</f>
        <v>11175219015</v>
      </c>
      <c r="J31" s="332">
        <v>13062421225</v>
      </c>
      <c r="L31" s="363"/>
    </row>
    <row r="32" spans="2:12" ht="2.25" customHeight="1">
      <c r="B32" s="211"/>
      <c r="C32" s="209"/>
      <c r="D32" s="209"/>
      <c r="E32" s="209"/>
      <c r="F32" s="209"/>
      <c r="G32" s="209"/>
      <c r="H32" s="331"/>
      <c r="I32" s="211"/>
      <c r="J32" s="331"/>
    </row>
    <row r="33" spans="1:12" ht="7.5" customHeight="1"/>
    <row r="34" spans="1:12">
      <c r="I34" s="330"/>
      <c r="L34" s="363"/>
    </row>
    <row r="35" spans="1:12">
      <c r="I35" s="214"/>
      <c r="J35" s="214"/>
    </row>
    <row r="36" spans="1:12" ht="15" customHeight="1">
      <c r="I36" s="214"/>
    </row>
    <row r="37" spans="1:12" s="212" customFormat="1" ht="14.4" customHeight="1">
      <c r="B37" s="278" t="s">
        <v>100</v>
      </c>
    </row>
    <row r="38" spans="1:12" ht="15.5">
      <c r="A38" s="216"/>
    </row>
    <row r="43" spans="1:12" ht="13">
      <c r="A43" s="73" t="s">
        <v>154</v>
      </c>
      <c r="D43" s="592" t="s">
        <v>184</v>
      </c>
      <c r="E43" s="592"/>
      <c r="F43" s="592"/>
      <c r="G43" s="592"/>
      <c r="H43" s="592"/>
      <c r="I43" s="83" t="s">
        <v>157</v>
      </c>
      <c r="J43" s="221"/>
    </row>
    <row r="44" spans="1:12" ht="13">
      <c r="A44" s="73" t="s">
        <v>155</v>
      </c>
      <c r="E44" s="83" t="s">
        <v>145</v>
      </c>
      <c r="F44" s="73"/>
      <c r="I44" s="83" t="s">
        <v>130</v>
      </c>
      <c r="J44" s="329"/>
    </row>
    <row r="46" spans="1:12">
      <c r="A46" s="220"/>
    </row>
    <row r="48" spans="1:12">
      <c r="B48" s="76"/>
    </row>
  </sheetData>
  <mergeCells count="6">
    <mergeCell ref="B15:C15"/>
    <mergeCell ref="D43:H43"/>
    <mergeCell ref="B3:J3"/>
    <mergeCell ref="B2:J2"/>
    <mergeCell ref="B5:J5"/>
    <mergeCell ref="B4:J4"/>
  </mergeCells>
  <pageMargins left="0.78740157480314965" right="0.78740157480314965" top="1.9685039370078741" bottom="1.1811023622047245" header="0.51181102362204722" footer="1.1023622047244095"/>
  <pageSetup paperSize="9" scale="85" orientation="portrait" r:id="rId1"/>
  <headerFooter alignWithMargins="0">
    <oddFooter>&amp;C5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H40"/>
  <sheetViews>
    <sheetView showGridLines="0" zoomScale="85" zoomScaleNormal="85" workbookViewId="0">
      <selection activeCell="G18" sqref="G18"/>
    </sheetView>
  </sheetViews>
  <sheetFormatPr defaultColWidth="14" defaultRowHeight="12.5"/>
  <cols>
    <col min="1" max="1" width="27.90625" style="341" customWidth="1"/>
    <col min="2" max="2" width="14.6328125" style="341" customWidth="1"/>
    <col min="3" max="3" width="14" style="341" customWidth="1"/>
    <col min="4" max="4" width="14.6328125" style="341" bestFit="1" customWidth="1"/>
    <col min="5" max="5" width="14.90625" style="341" customWidth="1"/>
    <col min="6" max="6" width="15.08984375" style="341" customWidth="1"/>
    <col min="7" max="7" width="16.90625" style="341" customWidth="1"/>
    <col min="8" max="8" width="16.90625" style="208" customWidth="1"/>
    <col min="9" max="16384" width="14" style="208"/>
  </cols>
  <sheetData>
    <row r="1" spans="1:8" s="324" customFormat="1" ht="15.5">
      <c r="A1" s="601" t="s">
        <v>137</v>
      </c>
      <c r="B1" s="601"/>
      <c r="C1" s="601"/>
      <c r="D1" s="601"/>
      <c r="E1" s="601"/>
      <c r="F1" s="601"/>
      <c r="G1" s="601"/>
      <c r="H1" s="601"/>
    </row>
    <row r="2" spans="1:8" ht="13">
      <c r="A2" s="602" t="s">
        <v>306</v>
      </c>
      <c r="B2" s="602"/>
      <c r="C2" s="602"/>
      <c r="D2" s="602"/>
      <c r="E2" s="602"/>
      <c r="F2" s="602"/>
      <c r="G2" s="602"/>
      <c r="H2" s="602"/>
    </row>
    <row r="3" spans="1:8" ht="13">
      <c r="A3" s="603" t="s">
        <v>263</v>
      </c>
      <c r="B3" s="603"/>
      <c r="C3" s="603"/>
      <c r="D3" s="603"/>
      <c r="E3" s="603"/>
      <c r="F3" s="603"/>
      <c r="G3" s="603"/>
      <c r="H3" s="603"/>
    </row>
    <row r="5" spans="1:8" s="293" customFormat="1" ht="14.4" customHeight="1">
      <c r="A5" s="604" t="s">
        <v>12</v>
      </c>
      <c r="B5" s="608" t="s">
        <v>188</v>
      </c>
      <c r="C5" s="598" t="s">
        <v>13</v>
      </c>
      <c r="D5" s="599"/>
      <c r="E5" s="600"/>
      <c r="F5" s="356"/>
      <c r="G5" s="606" t="s">
        <v>307</v>
      </c>
      <c r="H5" s="606" t="s">
        <v>274</v>
      </c>
    </row>
    <row r="6" spans="1:8" s="293" customFormat="1" ht="27" customHeight="1">
      <c r="A6" s="605"/>
      <c r="B6" s="609"/>
      <c r="C6" s="354" t="s">
        <v>129</v>
      </c>
      <c r="D6" s="354" t="s">
        <v>101</v>
      </c>
      <c r="E6" s="354" t="s">
        <v>162</v>
      </c>
      <c r="F6" s="354" t="s">
        <v>92</v>
      </c>
      <c r="G6" s="607"/>
      <c r="H6" s="607"/>
    </row>
    <row r="7" spans="1:8">
      <c r="A7" s="353"/>
      <c r="B7" s="352"/>
      <c r="C7" s="352"/>
      <c r="D7" s="352"/>
      <c r="E7" s="352"/>
      <c r="F7" s="352"/>
      <c r="G7" s="352"/>
      <c r="H7" s="352"/>
    </row>
    <row r="8" spans="1:8">
      <c r="A8" s="350" t="s">
        <v>207</v>
      </c>
      <c r="B8" s="351">
        <v>60000000000</v>
      </c>
      <c r="C8" s="351">
        <v>7074522751</v>
      </c>
      <c r="D8" s="351">
        <v>9184585852</v>
      </c>
      <c r="E8" s="351">
        <v>25735646553</v>
      </c>
      <c r="F8" s="351">
        <v>13062421225</v>
      </c>
      <c r="G8" s="349">
        <v>115057176381</v>
      </c>
      <c r="H8" s="349">
        <v>103304752919</v>
      </c>
    </row>
    <row r="9" spans="1:8">
      <c r="A9" s="348"/>
      <c r="B9" s="348"/>
      <c r="C9" s="348"/>
      <c r="D9" s="348"/>
      <c r="E9" s="348"/>
      <c r="F9" s="348"/>
      <c r="G9" s="348"/>
      <c r="H9" s="348"/>
    </row>
    <row r="10" spans="1:8" ht="12.75" hidden="1" customHeight="1">
      <c r="A10" s="348" t="s">
        <v>138</v>
      </c>
      <c r="B10" s="348">
        <v>0</v>
      </c>
      <c r="C10" s="348">
        <v>0</v>
      </c>
      <c r="D10" s="348">
        <v>0</v>
      </c>
      <c r="E10" s="348">
        <v>0</v>
      </c>
      <c r="F10" s="348">
        <v>0</v>
      </c>
      <c r="G10" s="348">
        <f>SUM(B10:F10)</f>
        <v>0</v>
      </c>
      <c r="H10" s="348">
        <v>0</v>
      </c>
    </row>
    <row r="11" spans="1:8" ht="12.75" hidden="1" customHeight="1">
      <c r="A11" s="348"/>
      <c r="B11" s="348"/>
      <c r="C11" s="348"/>
      <c r="D11" s="348"/>
      <c r="E11" s="348"/>
      <c r="F11" s="348"/>
      <c r="G11" s="348"/>
      <c r="H11" s="348"/>
    </row>
    <row r="12" spans="1:8" ht="12.75" hidden="1" customHeight="1">
      <c r="A12" s="348" t="s">
        <v>139</v>
      </c>
      <c r="B12" s="348">
        <v>0</v>
      </c>
      <c r="C12" s="348">
        <v>0</v>
      </c>
      <c r="D12" s="348">
        <v>0</v>
      </c>
      <c r="E12" s="348">
        <v>0</v>
      </c>
      <c r="F12" s="348">
        <v>0</v>
      </c>
      <c r="G12" s="348">
        <f>SUM(B12:F12)</f>
        <v>0</v>
      </c>
      <c r="H12" s="348">
        <v>0</v>
      </c>
    </row>
    <row r="13" spans="1:8" ht="12.75" hidden="1" customHeight="1">
      <c r="A13" s="348"/>
      <c r="B13" s="348"/>
      <c r="C13" s="348"/>
      <c r="D13" s="348"/>
      <c r="E13" s="348"/>
      <c r="F13" s="348"/>
      <c r="G13" s="348"/>
      <c r="H13" s="348"/>
    </row>
    <row r="14" spans="1:8" ht="12.75" hidden="1" customHeight="1">
      <c r="A14" s="348" t="s">
        <v>140</v>
      </c>
      <c r="B14" s="348">
        <v>0</v>
      </c>
      <c r="C14" s="348">
        <v>0</v>
      </c>
      <c r="D14" s="348">
        <v>0</v>
      </c>
      <c r="E14" s="348">
        <v>0</v>
      </c>
      <c r="F14" s="348">
        <v>0</v>
      </c>
      <c r="G14" s="348">
        <f>SUM(B14:F14)</f>
        <v>0</v>
      </c>
      <c r="H14" s="348">
        <v>0</v>
      </c>
    </row>
    <row r="15" spans="1:8" ht="12.75" hidden="1" customHeight="1">
      <c r="A15" s="348"/>
      <c r="B15" s="348"/>
      <c r="C15" s="348"/>
      <c r="D15" s="348"/>
      <c r="E15" s="348"/>
      <c r="F15" s="348"/>
      <c r="G15" s="348"/>
      <c r="H15" s="348"/>
    </row>
    <row r="16" spans="1:8">
      <c r="A16" s="348" t="s">
        <v>264</v>
      </c>
      <c r="B16" s="348">
        <v>0</v>
      </c>
      <c r="C16" s="348">
        <v>0</v>
      </c>
      <c r="D16" s="348">
        <v>0</v>
      </c>
      <c r="E16" s="348">
        <v>0</v>
      </c>
      <c r="F16" s="348">
        <f>+G16</f>
        <v>-3900000000</v>
      </c>
      <c r="G16" s="348">
        <v>-3900000000</v>
      </c>
      <c r="H16" s="348">
        <v>-3300000000</v>
      </c>
    </row>
    <row r="17" spans="1:8">
      <c r="A17" s="348"/>
      <c r="B17" s="348"/>
      <c r="C17" s="348"/>
      <c r="D17" s="348"/>
      <c r="E17" s="348"/>
      <c r="F17" s="348"/>
      <c r="G17" s="348"/>
      <c r="H17" s="348"/>
    </row>
    <row r="18" spans="1:8">
      <c r="A18" s="348" t="s">
        <v>141</v>
      </c>
      <c r="B18" s="348">
        <v>0</v>
      </c>
      <c r="C18" s="348">
        <f>-ER!I29</f>
        <v>588169422</v>
      </c>
      <c r="D18" s="348">
        <v>0</v>
      </c>
      <c r="E18" s="348">
        <v>0</v>
      </c>
      <c r="F18" s="348">
        <v>0</v>
      </c>
      <c r="G18" s="348">
        <f>SUM(B18:F18)</f>
        <v>588169422</v>
      </c>
      <c r="H18" s="348">
        <v>687495857</v>
      </c>
    </row>
    <row r="19" spans="1:8">
      <c r="A19" s="348"/>
      <c r="B19" s="348"/>
      <c r="C19" s="348"/>
      <c r="D19" s="348"/>
      <c r="E19" s="349"/>
      <c r="F19" s="348"/>
      <c r="G19" s="348"/>
      <c r="H19" s="348"/>
    </row>
    <row r="20" spans="1:8">
      <c r="A20" s="348" t="s">
        <v>163</v>
      </c>
      <c r="B20" s="348">
        <v>0</v>
      </c>
      <c r="C20" s="348">
        <v>0</v>
      </c>
      <c r="D20" s="348">
        <v>0</v>
      </c>
      <c r="E20" s="349">
        <v>9162421225</v>
      </c>
      <c r="F20" s="348">
        <f>-E20</f>
        <v>-9162421225</v>
      </c>
      <c r="G20" s="348">
        <v>0</v>
      </c>
      <c r="H20" s="348">
        <v>0</v>
      </c>
    </row>
    <row r="21" spans="1:8">
      <c r="A21" s="348"/>
      <c r="B21" s="348"/>
      <c r="C21" s="348"/>
      <c r="D21" s="348"/>
      <c r="E21" s="349"/>
      <c r="F21" s="348"/>
      <c r="G21" s="348"/>
      <c r="H21" s="348"/>
    </row>
    <row r="22" spans="1:8">
      <c r="A22" s="348" t="s">
        <v>142</v>
      </c>
      <c r="B22" s="348">
        <v>0</v>
      </c>
      <c r="C22" s="348">
        <v>0</v>
      </c>
      <c r="D22" s="348">
        <v>1180291719</v>
      </c>
      <c r="E22" s="348">
        <v>0</v>
      </c>
      <c r="F22" s="348">
        <v>0</v>
      </c>
      <c r="G22" s="348">
        <f>SUM(B22:F22)</f>
        <v>1180291719</v>
      </c>
      <c r="H22" s="348">
        <v>1302506380</v>
      </c>
    </row>
    <row r="23" spans="1:8">
      <c r="A23" s="348"/>
      <c r="B23" s="348"/>
      <c r="C23" s="348"/>
      <c r="D23" s="348"/>
      <c r="E23" s="349"/>
      <c r="F23" s="348"/>
      <c r="G23" s="348"/>
      <c r="H23" s="348"/>
    </row>
    <row r="24" spans="1:8" ht="12.75" hidden="1" customHeight="1">
      <c r="A24" s="348" t="s">
        <v>177</v>
      </c>
      <c r="B24" s="348">
        <v>0</v>
      </c>
      <c r="C24" s="348">
        <v>0</v>
      </c>
      <c r="D24" s="348">
        <v>0</v>
      </c>
      <c r="E24" s="349">
        <v>0</v>
      </c>
      <c r="F24" s="348">
        <v>0</v>
      </c>
      <c r="G24" s="348">
        <v>0</v>
      </c>
      <c r="H24" s="348">
        <v>0</v>
      </c>
    </row>
    <row r="25" spans="1:8" ht="12.75" hidden="1" customHeight="1">
      <c r="A25" s="348"/>
      <c r="B25" s="348"/>
      <c r="C25" s="348"/>
      <c r="D25" s="348"/>
      <c r="E25" s="349"/>
      <c r="F25" s="348"/>
      <c r="G25" s="348"/>
      <c r="H25" s="348"/>
    </row>
    <row r="26" spans="1:8">
      <c r="A26" s="348" t="s">
        <v>143</v>
      </c>
      <c r="B26" s="348">
        <v>0</v>
      </c>
      <c r="C26" s="348">
        <v>0</v>
      </c>
      <c r="D26" s="348">
        <v>0</v>
      </c>
      <c r="E26" s="349">
        <v>0</v>
      </c>
      <c r="F26" s="348">
        <f>+G26</f>
        <v>11175219015</v>
      </c>
      <c r="G26" s="348">
        <f>+ER!I31</f>
        <v>11175219015</v>
      </c>
      <c r="H26" s="348">
        <v>13062421225</v>
      </c>
    </row>
    <row r="27" spans="1:8">
      <c r="A27" s="347"/>
      <c r="B27" s="347"/>
      <c r="C27" s="347"/>
      <c r="D27" s="347"/>
      <c r="E27" s="347"/>
      <c r="F27" s="348"/>
      <c r="G27" s="347"/>
      <c r="H27" s="347"/>
    </row>
    <row r="28" spans="1:8" s="346" customFormat="1" ht="24" customHeight="1">
      <c r="A28" s="207" t="s">
        <v>324</v>
      </c>
      <c r="B28" s="207">
        <f t="shared" ref="B28:G28" si="0">SUM(B8:B26)</f>
        <v>60000000000</v>
      </c>
      <c r="C28" s="207">
        <f t="shared" si="0"/>
        <v>7662692173</v>
      </c>
      <c r="D28" s="207">
        <f t="shared" si="0"/>
        <v>10364877571</v>
      </c>
      <c r="E28" s="207">
        <f t="shared" si="0"/>
        <v>34898067778</v>
      </c>
      <c r="F28" s="207">
        <f t="shared" si="0"/>
        <v>11175219015</v>
      </c>
      <c r="G28" s="207">
        <f t="shared" si="0"/>
        <v>124100856537</v>
      </c>
      <c r="H28" s="207">
        <v>0</v>
      </c>
    </row>
    <row r="29" spans="1:8" s="346" customFormat="1" ht="24" customHeight="1">
      <c r="A29" s="207" t="s">
        <v>265</v>
      </c>
      <c r="B29" s="429">
        <v>60000000000</v>
      </c>
      <c r="C29" s="429">
        <v>7074522751</v>
      </c>
      <c r="D29" s="429">
        <v>9184585852</v>
      </c>
      <c r="E29" s="429">
        <v>25735646553</v>
      </c>
      <c r="F29" s="429">
        <v>13062421225</v>
      </c>
      <c r="G29" s="430">
        <v>0</v>
      </c>
      <c r="H29" s="429">
        <f>SUM(H8:H26)</f>
        <v>115057176381</v>
      </c>
    </row>
    <row r="30" spans="1:8">
      <c r="H30" s="345"/>
    </row>
    <row r="31" spans="1:8">
      <c r="H31" s="345"/>
    </row>
    <row r="32" spans="1:8">
      <c r="A32" s="291" t="s">
        <v>100</v>
      </c>
    </row>
    <row r="33" spans="1:7" ht="15.5">
      <c r="A33" s="344"/>
      <c r="B33" s="344"/>
      <c r="C33" s="344"/>
      <c r="D33" s="344"/>
      <c r="E33" s="344"/>
      <c r="F33" s="344"/>
      <c r="G33" s="344"/>
    </row>
    <row r="34" spans="1:7" ht="13">
      <c r="A34" s="342"/>
      <c r="C34" s="73"/>
      <c r="D34" s="73"/>
      <c r="E34" s="73"/>
      <c r="F34" s="342"/>
      <c r="G34" s="342"/>
    </row>
    <row r="35" spans="1:7" ht="13">
      <c r="A35" s="342"/>
      <c r="D35" s="73"/>
      <c r="E35" s="208"/>
      <c r="F35" s="342"/>
      <c r="G35" s="342"/>
    </row>
    <row r="36" spans="1:7">
      <c r="A36" s="342"/>
      <c r="B36" s="342"/>
      <c r="C36" s="343"/>
      <c r="D36" s="208"/>
      <c r="E36" s="208"/>
      <c r="F36" s="342"/>
      <c r="G36" s="342"/>
    </row>
    <row r="37" spans="1:7" ht="14.5">
      <c r="A37" s="73" t="s">
        <v>154</v>
      </c>
      <c r="B37" s="119"/>
      <c r="C37" s="73" t="s">
        <v>184</v>
      </c>
      <c r="E37" s="83" t="s">
        <v>157</v>
      </c>
      <c r="G37" s="221"/>
    </row>
    <row r="38" spans="1:7" ht="14.5">
      <c r="A38" s="73" t="s">
        <v>155</v>
      </c>
      <c r="B38" s="119"/>
      <c r="C38" s="83" t="s">
        <v>145</v>
      </c>
      <c r="E38" s="83" t="s">
        <v>158</v>
      </c>
      <c r="G38" s="329"/>
    </row>
    <row r="40" spans="1:7">
      <c r="A40" s="220"/>
      <c r="B40" s="208"/>
      <c r="C40" s="208"/>
      <c r="D40" s="208"/>
      <c r="E40" s="208"/>
      <c r="F40" s="208"/>
      <c r="G40" s="208"/>
    </row>
  </sheetData>
  <mergeCells count="8">
    <mergeCell ref="C5:E5"/>
    <mergeCell ref="A1:H1"/>
    <mergeCell ref="A2:H2"/>
    <mergeCell ref="A3:H3"/>
    <mergeCell ref="A5:A6"/>
    <mergeCell ref="G5:G6"/>
    <mergeCell ref="H5:H6"/>
    <mergeCell ref="B5:B6"/>
  </mergeCells>
  <printOptions gridLinesSet="0"/>
  <pageMargins left="0.9055118110236221" right="1.6535433070866143" top="0.98425196850393704" bottom="1.1811023622047245" header="0.47244094488188981" footer="1.1023622047244095"/>
  <pageSetup paperSize="9" scale="88" fitToHeight="0" orientation="landscape" r:id="rId1"/>
  <headerFooter alignWithMargins="0">
    <oddFooter xml:space="preserve">&amp;C6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R63"/>
  <sheetViews>
    <sheetView zoomScaleNormal="100" workbookViewId="0">
      <selection activeCell="E24" sqref="E24"/>
    </sheetView>
  </sheetViews>
  <sheetFormatPr defaultColWidth="11.453125" defaultRowHeight="12.5"/>
  <cols>
    <col min="1" max="1" width="2.6328125" style="208" customWidth="1"/>
    <col min="2" max="2" width="1" style="208" customWidth="1"/>
    <col min="3" max="3" width="4.453125" style="208" customWidth="1"/>
    <col min="4" max="4" width="37.90625" style="208" customWidth="1"/>
    <col min="5" max="5" width="20" style="208" customWidth="1"/>
    <col min="6" max="6" width="18.453125" style="374" bestFit="1" customWidth="1"/>
    <col min="7" max="7" width="3.453125" style="374" customWidth="1"/>
    <col min="8" max="8" width="15.90625" style="374" customWidth="1"/>
    <col min="9" max="9" width="14.08984375" style="208" hidden="1" customWidth="1"/>
    <col min="10" max="10" width="14" style="208" hidden="1" customWidth="1"/>
    <col min="11" max="11" width="0.54296875" style="291" hidden="1" customWidth="1"/>
    <col min="12" max="12" width="4.08984375" style="208" customWidth="1"/>
    <col min="13" max="13" width="17.453125" style="208" bestFit="1" customWidth="1"/>
    <col min="14" max="15" width="18.453125" style="208" bestFit="1" customWidth="1"/>
    <col min="16" max="16" width="18.36328125" style="208" customWidth="1"/>
    <col min="17" max="17" width="17.453125" style="208" customWidth="1"/>
    <col min="18" max="16384" width="11.453125" style="208"/>
  </cols>
  <sheetData>
    <row r="2" spans="2:18" ht="18">
      <c r="D2" s="611" t="s">
        <v>277</v>
      </c>
      <c r="E2" s="611"/>
      <c r="F2" s="611"/>
      <c r="G2" s="611"/>
      <c r="H2" s="611"/>
      <c r="I2" s="611"/>
      <c r="J2" s="371"/>
    </row>
    <row r="3" spans="2:18" ht="5.25" customHeight="1">
      <c r="D3" s="518"/>
      <c r="E3" s="518"/>
      <c r="F3" s="518"/>
      <c r="G3" s="518"/>
      <c r="H3" s="518"/>
      <c r="I3" s="518"/>
      <c r="J3" s="371"/>
    </row>
    <row r="4" spans="2:18" ht="5.25" customHeight="1">
      <c r="D4" s="519"/>
      <c r="E4" s="519"/>
      <c r="F4" s="519"/>
      <c r="G4" s="519"/>
      <c r="H4" s="519"/>
      <c r="I4" s="517"/>
      <c r="J4" s="371"/>
    </row>
    <row r="5" spans="2:18" ht="13">
      <c r="D5" s="602" t="s">
        <v>321</v>
      </c>
      <c r="E5" s="602"/>
      <c r="F5" s="602"/>
      <c r="G5" s="602"/>
      <c r="H5" s="602"/>
      <c r="I5" s="517"/>
      <c r="J5" s="371"/>
    </row>
    <row r="6" spans="2:18" ht="13">
      <c r="D6" s="612" t="s">
        <v>262</v>
      </c>
      <c r="E6" s="612"/>
      <c r="F6" s="612"/>
      <c r="G6" s="612"/>
      <c r="H6" s="612"/>
      <c r="I6" s="517"/>
      <c r="J6" s="371"/>
    </row>
    <row r="7" spans="2:18" s="293" customFormat="1" ht="13">
      <c r="B7" s="208"/>
      <c r="C7" s="208"/>
      <c r="D7" s="612" t="s">
        <v>9</v>
      </c>
      <c r="E7" s="612"/>
      <c r="F7" s="612"/>
      <c r="G7" s="612"/>
      <c r="H7" s="612"/>
      <c r="I7" s="517"/>
      <c r="J7" s="372"/>
      <c r="K7" s="373"/>
    </row>
    <row r="8" spans="2:18" ht="9.75" customHeight="1">
      <c r="H8" s="375"/>
      <c r="I8" s="291"/>
      <c r="J8" s="291"/>
    </row>
    <row r="9" spans="2:18" ht="14">
      <c r="B9" s="245"/>
      <c r="C9" s="376"/>
      <c r="D9" s="292"/>
      <c r="E9" s="292"/>
      <c r="F9" s="377"/>
      <c r="G9" s="377"/>
      <c r="H9" s="377"/>
      <c r="I9" s="378"/>
      <c r="J9" s="378"/>
      <c r="K9" s="378"/>
      <c r="L9" s="379"/>
    </row>
    <row r="10" spans="2:18" ht="14">
      <c r="B10" s="210"/>
      <c r="C10" s="380"/>
      <c r="F10" s="381"/>
      <c r="G10" s="381"/>
      <c r="H10" s="381"/>
      <c r="I10" s="382"/>
      <c r="J10" s="382"/>
      <c r="K10" s="382"/>
      <c r="L10" s="383"/>
    </row>
    <row r="11" spans="2:18" ht="14">
      <c r="B11" s="210"/>
      <c r="C11" s="380" t="s">
        <v>278</v>
      </c>
      <c r="F11" s="509">
        <v>43830</v>
      </c>
      <c r="G11" s="381"/>
      <c r="H11" s="381" t="s">
        <v>279</v>
      </c>
      <c r="I11" s="382"/>
      <c r="J11" s="382"/>
      <c r="K11" s="382"/>
      <c r="L11" s="383"/>
    </row>
    <row r="12" spans="2:18" ht="13">
      <c r="B12" s="210"/>
      <c r="D12" s="384"/>
      <c r="E12" s="384"/>
      <c r="F12" s="385"/>
      <c r="G12" s="385"/>
      <c r="H12" s="385"/>
      <c r="I12" s="386" t="s">
        <v>280</v>
      </c>
      <c r="J12" s="386" t="s">
        <v>281</v>
      </c>
      <c r="K12" s="387" t="s">
        <v>281</v>
      </c>
      <c r="L12" s="383"/>
    </row>
    <row r="13" spans="2:18" ht="13.25" customHeight="1">
      <c r="B13" s="210"/>
      <c r="D13" s="208" t="s">
        <v>282</v>
      </c>
      <c r="E13" s="384"/>
      <c r="F13" s="388">
        <f>+'[1]PLANILLA 31-12-18'!K39</f>
        <v>92109484421</v>
      </c>
      <c r="G13" s="388"/>
      <c r="H13" s="388">
        <v>92216575609</v>
      </c>
      <c r="I13" s="382" t="e">
        <f>'[2]Balances '!#REF!</f>
        <v>#REF!</v>
      </c>
      <c r="J13" s="382" t="e">
        <f>+'[2]Balances '!#REF!</f>
        <v>#REF!</v>
      </c>
      <c r="K13" s="382" t="e">
        <f>'[2]Balances '!#REF!</f>
        <v>#REF!</v>
      </c>
      <c r="L13" s="389"/>
      <c r="M13" s="390"/>
      <c r="N13" s="390"/>
      <c r="O13" s="391"/>
      <c r="P13" s="291"/>
      <c r="Q13" s="392"/>
      <c r="R13" s="392"/>
    </row>
    <row r="14" spans="2:18" ht="13.25" customHeight="1">
      <c r="B14" s="210"/>
      <c r="D14" s="208" t="s">
        <v>283</v>
      </c>
      <c r="E14" s="384"/>
      <c r="F14" s="388">
        <f>-'[3]PLANILLA 31-12-18'!L42-'[3]PLANILLA 31-12-18'!L46</f>
        <v>-52187603594</v>
      </c>
      <c r="G14" s="388"/>
      <c r="H14" s="388">
        <v>-58807506738</v>
      </c>
      <c r="I14" s="382" t="e">
        <f>'[2]Balances '!#REF!</f>
        <v>#REF!</v>
      </c>
      <c r="J14" s="382" t="e">
        <f>+'[2]Balances '!#REF!</f>
        <v>#REF!</v>
      </c>
      <c r="K14" s="382" t="e">
        <f>'[2]Balances '!#REF!</f>
        <v>#REF!</v>
      </c>
      <c r="L14" s="389"/>
      <c r="M14" s="390"/>
      <c r="N14" s="390"/>
      <c r="O14" s="390"/>
      <c r="P14" s="392"/>
      <c r="Q14" s="392"/>
      <c r="R14" s="392"/>
    </row>
    <row r="15" spans="2:18" ht="13.25" customHeight="1">
      <c r="B15" s="210"/>
      <c r="D15" s="208" t="s">
        <v>284</v>
      </c>
      <c r="E15" s="384"/>
      <c r="F15" s="388">
        <f>-'[3]PLANILLA 31-12-18'!L44-'[3]PLANILLA 31-12-18'!L45</f>
        <v>-11664230521</v>
      </c>
      <c r="G15" s="388"/>
      <c r="H15" s="388">
        <v>-11987720395</v>
      </c>
      <c r="I15" s="382"/>
      <c r="J15" s="382"/>
      <c r="K15" s="382"/>
      <c r="L15" s="389"/>
      <c r="M15" s="390"/>
      <c r="N15" s="390"/>
      <c r="O15" s="390"/>
      <c r="P15" s="392"/>
      <c r="Q15" s="392"/>
      <c r="R15" s="392"/>
    </row>
    <row r="16" spans="2:18" ht="13.25" customHeight="1">
      <c r="B16" s="210"/>
      <c r="D16" s="208" t="s">
        <v>285</v>
      </c>
      <c r="E16" s="384"/>
      <c r="F16" s="520">
        <f>-4352787261-638393880+359729287</f>
        <v>-4631451854</v>
      </c>
      <c r="G16" s="388"/>
      <c r="H16" s="388">
        <f>-3185851577+465574466</f>
        <v>-2720277111</v>
      </c>
      <c r="I16" s="382"/>
      <c r="J16" s="382"/>
      <c r="K16" s="382"/>
      <c r="L16" s="389"/>
      <c r="M16" s="390"/>
      <c r="N16" s="390"/>
      <c r="O16" s="390"/>
      <c r="P16" s="392"/>
      <c r="Q16" s="392"/>
      <c r="R16" s="392"/>
    </row>
    <row r="17" spans="2:18" ht="13">
      <c r="B17" s="210"/>
      <c r="D17" s="208" t="s">
        <v>286</v>
      </c>
      <c r="E17" s="384"/>
      <c r="F17" s="404">
        <f>-'[3]PLANILLA 31-12-18'!L60</f>
        <v>-1921716217</v>
      </c>
      <c r="G17" s="388"/>
      <c r="H17" s="404">
        <v>-1739168882</v>
      </c>
      <c r="I17" s="382" t="e">
        <f>'[2]Balances '!#REF!</f>
        <v>#REF!</v>
      </c>
      <c r="J17" s="382" t="e">
        <f>+'[2]Balances '!#REF!</f>
        <v>#REF!</v>
      </c>
      <c r="K17" s="382" t="e">
        <f>'[2]Balances '!#REF!</f>
        <v>#REF!</v>
      </c>
      <c r="L17" s="389"/>
      <c r="M17" s="390"/>
      <c r="N17" s="390"/>
      <c r="O17" s="390"/>
      <c r="P17" s="392"/>
      <c r="Q17" s="392"/>
      <c r="R17" s="392"/>
    </row>
    <row r="18" spans="2:18" ht="13.25" customHeight="1">
      <c r="B18" s="210"/>
      <c r="C18" s="340" t="s">
        <v>287</v>
      </c>
      <c r="F18" s="394">
        <f>SUM(F13:F17)</f>
        <v>21704482235</v>
      </c>
      <c r="G18" s="395"/>
      <c r="H18" s="394">
        <f>SUM(H13:H17)</f>
        <v>16961902483</v>
      </c>
      <c r="I18" s="396" t="e">
        <f>SUM(I13:I17)</f>
        <v>#REF!</v>
      </c>
      <c r="J18" s="396" t="e">
        <f>SUM(J13:J17)</f>
        <v>#REF!</v>
      </c>
      <c r="K18" s="397" t="e">
        <f>SUM(K13:K17)</f>
        <v>#REF!</v>
      </c>
      <c r="L18" s="398"/>
      <c r="N18" s="390"/>
      <c r="O18" s="390"/>
      <c r="P18" s="390"/>
      <c r="Q18" s="291"/>
      <c r="R18" s="392"/>
    </row>
    <row r="19" spans="2:18" ht="6.75" customHeight="1">
      <c r="B19" s="210"/>
      <c r="D19" s="384"/>
      <c r="E19" s="384"/>
      <c r="F19" s="388"/>
      <c r="G19" s="388"/>
      <c r="H19" s="388"/>
      <c r="I19" s="382"/>
      <c r="J19" s="382"/>
      <c r="K19" s="382"/>
      <c r="L19" s="399"/>
      <c r="N19" s="390"/>
      <c r="O19" s="390"/>
      <c r="P19" s="390"/>
      <c r="Q19" s="291"/>
      <c r="R19" s="392"/>
    </row>
    <row r="20" spans="2:18" ht="14">
      <c r="B20" s="210"/>
      <c r="C20" s="380" t="s">
        <v>288</v>
      </c>
      <c r="F20" s="388" t="s">
        <v>10</v>
      </c>
      <c r="G20" s="388"/>
      <c r="H20" s="388" t="s">
        <v>10</v>
      </c>
      <c r="I20" s="382"/>
      <c r="J20" s="382"/>
      <c r="K20" s="382"/>
      <c r="L20" s="399"/>
      <c r="N20" s="390"/>
      <c r="O20" s="390"/>
      <c r="P20" s="390"/>
      <c r="Q20" s="291"/>
      <c r="R20" s="392"/>
    </row>
    <row r="21" spans="2:18" ht="13.5" customHeight="1">
      <c r="B21" s="210"/>
      <c r="D21" s="384" t="s">
        <v>10</v>
      </c>
      <c r="E21" s="384"/>
      <c r="F21" s="388" t="s">
        <v>10</v>
      </c>
      <c r="G21" s="388"/>
      <c r="H21" s="388" t="s">
        <v>10</v>
      </c>
      <c r="I21" s="382"/>
      <c r="J21" s="382"/>
      <c r="K21" s="382"/>
      <c r="L21" s="399"/>
      <c r="N21" s="390"/>
      <c r="O21" s="390"/>
      <c r="P21" s="390"/>
      <c r="Q21" s="291"/>
      <c r="R21" s="392"/>
    </row>
    <row r="22" spans="2:18" ht="13">
      <c r="B22" s="210"/>
      <c r="D22" s="393" t="s">
        <v>289</v>
      </c>
      <c r="E22" s="384"/>
      <c r="F22" s="404">
        <f>-'[3]PLANILLA 31-12-18'!L25</f>
        <v>-6417647770</v>
      </c>
      <c r="G22" s="388"/>
      <c r="H22" s="404">
        <v>-2109120496</v>
      </c>
      <c r="I22" s="382"/>
      <c r="J22" s="382"/>
      <c r="K22" s="382"/>
      <c r="L22" s="399"/>
      <c r="N22" s="390"/>
      <c r="O22" s="390"/>
      <c r="P22" s="390"/>
      <c r="Q22" s="291"/>
      <c r="R22" s="392"/>
    </row>
    <row r="23" spans="2:18" ht="13">
      <c r="B23" s="210"/>
      <c r="D23" s="393" t="s">
        <v>290</v>
      </c>
      <c r="E23" s="384"/>
      <c r="F23" s="404">
        <f>-'[3]PLANILLA 31-12-18'!L27</f>
        <v>-47417713</v>
      </c>
      <c r="G23" s="388"/>
      <c r="H23" s="404">
        <v>-63242198</v>
      </c>
      <c r="I23" s="382"/>
      <c r="J23" s="382"/>
      <c r="K23" s="382"/>
      <c r="L23" s="399"/>
      <c r="N23" s="390"/>
      <c r="O23" s="390"/>
      <c r="P23" s="390"/>
      <c r="Q23" s="291"/>
      <c r="R23" s="392"/>
    </row>
    <row r="24" spans="2:18" ht="13">
      <c r="B24" s="210"/>
      <c r="C24" s="340" t="s">
        <v>291</v>
      </c>
      <c r="F24" s="394">
        <f>SUM(F22:F23)</f>
        <v>-6465065483</v>
      </c>
      <c r="G24" s="395"/>
      <c r="H24" s="394">
        <f>SUM(H22:H23)</f>
        <v>-2172362694</v>
      </c>
      <c r="I24" s="400">
        <v>0</v>
      </c>
      <c r="J24" s="400" t="e">
        <f>+#REF!</f>
        <v>#REF!</v>
      </c>
      <c r="K24" s="400" t="e">
        <f>+#REF!</f>
        <v>#REF!</v>
      </c>
      <c r="L24" s="398"/>
      <c r="M24" s="390"/>
      <c r="N24" s="390"/>
      <c r="O24" s="390"/>
      <c r="P24" s="390"/>
      <c r="Q24" s="291"/>
      <c r="R24" s="392"/>
    </row>
    <row r="25" spans="2:18" ht="7.5" customHeight="1">
      <c r="B25" s="210"/>
      <c r="D25" s="384"/>
      <c r="E25" s="384"/>
      <c r="F25" s="388"/>
      <c r="G25" s="388"/>
      <c r="H25" s="388"/>
      <c r="I25" s="382"/>
      <c r="J25" s="382"/>
      <c r="K25" s="400"/>
      <c r="L25" s="399"/>
      <c r="M25" s="390"/>
      <c r="N25" s="390"/>
      <c r="O25" s="390"/>
      <c r="P25" s="390"/>
      <c r="Q25" s="291"/>
      <c r="R25" s="392"/>
    </row>
    <row r="26" spans="2:18" ht="14">
      <c r="B26" s="210"/>
      <c r="C26" s="380" t="s">
        <v>292</v>
      </c>
      <c r="F26" s="388"/>
      <c r="G26" s="388"/>
      <c r="H26" s="388"/>
      <c r="I26" s="382"/>
      <c r="J26" s="382"/>
      <c r="K26" s="382"/>
      <c r="L26" s="383"/>
      <c r="M26" s="390"/>
      <c r="N26" s="390"/>
      <c r="O26" s="390"/>
      <c r="P26" s="390"/>
      <c r="Q26" s="291"/>
      <c r="R26" s="392"/>
    </row>
    <row r="27" spans="2:18" ht="9.75" customHeight="1">
      <c r="B27" s="210"/>
      <c r="D27" s="401" t="s">
        <v>10</v>
      </c>
      <c r="E27" s="401"/>
      <c r="F27" s="388"/>
      <c r="G27" s="388"/>
      <c r="H27" s="388"/>
      <c r="I27" s="382">
        <f>+F27</f>
        <v>0</v>
      </c>
      <c r="J27" s="382"/>
      <c r="K27" s="402"/>
      <c r="L27" s="383"/>
      <c r="M27" s="390"/>
      <c r="N27" s="390"/>
      <c r="O27" s="390"/>
      <c r="P27" s="390"/>
      <c r="Q27" s="291"/>
      <c r="R27" s="392"/>
    </row>
    <row r="28" spans="2:18" ht="12.75" customHeight="1">
      <c r="B28" s="210"/>
      <c r="D28" s="393" t="s">
        <v>293</v>
      </c>
      <c r="E28" s="384"/>
      <c r="F28" s="388">
        <f>-'[3]PLANILLA 31-12-18'!L29</f>
        <v>-5817189427</v>
      </c>
      <c r="G28" s="388"/>
      <c r="H28" s="388">
        <v>-4118831763</v>
      </c>
      <c r="I28" s="382"/>
      <c r="J28" s="382"/>
      <c r="K28" s="403"/>
      <c r="L28" s="389"/>
      <c r="M28" s="390"/>
      <c r="N28" s="390"/>
      <c r="O28" s="390"/>
      <c r="P28" s="390"/>
      <c r="Q28" s="291"/>
      <c r="R28" s="392"/>
    </row>
    <row r="29" spans="2:18" ht="13.25" customHeight="1">
      <c r="B29" s="210"/>
      <c r="D29" s="208" t="s">
        <v>294</v>
      </c>
      <c r="E29" s="384"/>
      <c r="F29" s="388">
        <f>-'[3]PLANILLA 31-12-18'!L56</f>
        <v>-1322114891</v>
      </c>
      <c r="G29" s="388"/>
      <c r="H29" s="388">
        <v>-1865326992</v>
      </c>
      <c r="I29" s="382"/>
      <c r="J29" s="382"/>
      <c r="K29" s="382"/>
      <c r="L29" s="389"/>
      <c r="M29" s="390"/>
      <c r="N29" s="390"/>
      <c r="O29" s="390"/>
      <c r="P29" s="392"/>
      <c r="Q29" s="392"/>
      <c r="R29" s="392"/>
    </row>
    <row r="30" spans="2:18" ht="12.75" customHeight="1">
      <c r="B30" s="210"/>
      <c r="D30" s="393" t="s">
        <v>295</v>
      </c>
      <c r="E30" s="384"/>
      <c r="F30" s="388">
        <v>0</v>
      </c>
      <c r="G30" s="388"/>
      <c r="H30" s="388">
        <v>-3500000000</v>
      </c>
      <c r="I30" s="382"/>
      <c r="J30" s="382"/>
      <c r="K30" s="403"/>
      <c r="L30" s="389"/>
      <c r="M30" s="390"/>
      <c r="N30" s="390"/>
      <c r="O30" s="390"/>
      <c r="P30" s="390"/>
      <c r="Q30" s="291"/>
      <c r="R30" s="392"/>
    </row>
    <row r="31" spans="2:18" ht="12.75" customHeight="1">
      <c r="B31" s="210"/>
      <c r="D31" s="208" t="s">
        <v>296</v>
      </c>
      <c r="E31" s="384"/>
      <c r="F31" s="404">
        <f>-'[3]PLANILLA 31-12-18'!L37</f>
        <v>-3900000000</v>
      </c>
      <c r="G31" s="388"/>
      <c r="H31" s="404">
        <v>-3300000000</v>
      </c>
      <c r="I31" s="382"/>
      <c r="J31" s="382"/>
      <c r="K31" s="403"/>
      <c r="L31" s="389"/>
      <c r="M31" s="390"/>
      <c r="N31" s="390"/>
      <c r="O31" s="390"/>
      <c r="P31" s="390"/>
      <c r="Q31" s="291"/>
      <c r="R31" s="392"/>
    </row>
    <row r="32" spans="2:18" ht="6.75" customHeight="1">
      <c r="B32" s="210"/>
      <c r="D32" s="384"/>
      <c r="E32" s="384"/>
      <c r="F32" s="388"/>
      <c r="G32" s="388"/>
      <c r="H32" s="388"/>
      <c r="I32" s="382"/>
      <c r="J32" s="382"/>
      <c r="K32" s="382"/>
      <c r="L32" s="389"/>
      <c r="M32" s="390"/>
      <c r="N32" s="390"/>
      <c r="O32" s="390"/>
      <c r="P32" s="405"/>
      <c r="Q32" s="392"/>
      <c r="R32" s="392"/>
    </row>
    <row r="33" spans="2:18" ht="13">
      <c r="B33" s="210"/>
      <c r="C33" s="340" t="s">
        <v>297</v>
      </c>
      <c r="F33" s="394">
        <f>SUM(F28:F32)</f>
        <v>-11039304318</v>
      </c>
      <c r="G33" s="395"/>
      <c r="H33" s="394">
        <v>-12784158755</v>
      </c>
      <c r="I33" s="400">
        <f>SUM(I32:I32)</f>
        <v>0</v>
      </c>
      <c r="J33" s="400">
        <f>SUM(J32:J32)</f>
        <v>0</v>
      </c>
      <c r="K33" s="400" t="e">
        <f>+#REF!+#REF!</f>
        <v>#REF!</v>
      </c>
      <c r="L33" s="398"/>
      <c r="M33" s="390"/>
      <c r="N33" s="390"/>
      <c r="O33" s="390"/>
      <c r="P33" s="405"/>
      <c r="Q33" s="392"/>
      <c r="R33" s="392"/>
    </row>
    <row r="34" spans="2:18" ht="13">
      <c r="B34" s="210"/>
      <c r="C34" s="293"/>
      <c r="F34" s="395"/>
      <c r="G34" s="395"/>
      <c r="H34" s="395"/>
      <c r="I34" s="406"/>
      <c r="J34" s="406"/>
      <c r="K34" s="407"/>
      <c r="L34" s="383"/>
      <c r="M34" s="390"/>
      <c r="N34" s="390"/>
      <c r="O34" s="390"/>
      <c r="P34" s="405"/>
      <c r="Q34" s="392"/>
      <c r="R34" s="392"/>
    </row>
    <row r="35" spans="2:18" ht="13">
      <c r="B35" s="210"/>
      <c r="C35" s="293" t="s">
        <v>298</v>
      </c>
      <c r="D35" s="384"/>
      <c r="E35" s="384"/>
      <c r="F35" s="388">
        <f>+'[1]PLANILLA 31-12-18'!K57</f>
        <v>65567355</v>
      </c>
      <c r="G35" s="388"/>
      <c r="H35" s="388">
        <v>511405</v>
      </c>
      <c r="I35" s="382" t="e">
        <f>+'[4]Balances '!#REF!</f>
        <v>#REF!</v>
      </c>
      <c r="J35" s="382"/>
      <c r="K35" s="382" t="e">
        <f>+'[4]Balances '!#REF!*-1</f>
        <v>#REF!</v>
      </c>
      <c r="L35" s="383"/>
      <c r="M35" s="390"/>
      <c r="N35" s="390"/>
      <c r="O35" s="390"/>
      <c r="P35" s="405"/>
      <c r="Q35" s="392"/>
      <c r="R35" s="392"/>
    </row>
    <row r="36" spans="2:18" ht="6.75" customHeight="1">
      <c r="B36" s="210"/>
      <c r="D36" s="384"/>
      <c r="E36" s="384"/>
      <c r="F36" s="388"/>
      <c r="G36" s="388"/>
      <c r="H36" s="388"/>
      <c r="I36" s="382" t="s">
        <v>10</v>
      </c>
      <c r="J36" s="382"/>
      <c r="K36" s="382"/>
      <c r="L36" s="383"/>
      <c r="M36" s="390"/>
      <c r="N36" s="390"/>
      <c r="O36" s="390"/>
      <c r="P36" s="405"/>
      <c r="Q36" s="392"/>
      <c r="R36" s="392"/>
    </row>
    <row r="37" spans="2:18" ht="13">
      <c r="B37" s="210"/>
      <c r="C37" s="293" t="s">
        <v>299</v>
      </c>
      <c r="F37" s="395">
        <f>+F35+F33+F24+F18</f>
        <v>4265679789</v>
      </c>
      <c r="G37" s="395"/>
      <c r="H37" s="395">
        <v>2005892439</v>
      </c>
      <c r="I37" s="406" t="e">
        <f>+I18+I24+I33</f>
        <v>#REF!</v>
      </c>
      <c r="J37" s="406" t="e">
        <f>+J18+J24+J33</f>
        <v>#REF!</v>
      </c>
      <c r="K37" s="407" t="e">
        <f>+K18+K24+K33</f>
        <v>#REF!</v>
      </c>
      <c r="L37" s="383"/>
      <c r="M37" s="390"/>
      <c r="N37" s="390"/>
      <c r="O37" s="390"/>
      <c r="P37" s="405"/>
      <c r="Q37" s="392"/>
      <c r="R37" s="392"/>
    </row>
    <row r="38" spans="2:18" ht="9" customHeight="1">
      <c r="B38" s="210"/>
      <c r="C38" s="293"/>
      <c r="F38" s="395"/>
      <c r="G38" s="395"/>
      <c r="H38" s="395"/>
      <c r="I38" s="400"/>
      <c r="J38" s="400"/>
      <c r="K38" s="382"/>
      <c r="L38" s="383"/>
      <c r="M38" s="390"/>
      <c r="N38" s="390"/>
      <c r="O38" s="390"/>
      <c r="P38" s="405"/>
      <c r="Q38" s="392"/>
      <c r="R38" s="392"/>
    </row>
    <row r="39" spans="2:18" ht="13">
      <c r="B39" s="210"/>
      <c r="C39" s="293" t="s">
        <v>300</v>
      </c>
      <c r="F39" s="395">
        <f>+H41</f>
        <v>6087981852</v>
      </c>
      <c r="G39" s="395"/>
      <c r="H39" s="395">
        <v>4082089413</v>
      </c>
      <c r="I39" s="400"/>
      <c r="J39" s="400"/>
      <c r="K39" s="382"/>
      <c r="L39" s="383"/>
      <c r="M39" s="390"/>
      <c r="N39" s="390"/>
      <c r="O39" s="390"/>
      <c r="P39" s="405"/>
      <c r="Q39" s="392"/>
      <c r="R39" s="392"/>
    </row>
    <row r="40" spans="2:18" ht="8.25" customHeight="1">
      <c r="B40" s="210"/>
      <c r="C40" s="293"/>
      <c r="F40" s="388" t="s">
        <v>10</v>
      </c>
      <c r="G40" s="388"/>
      <c r="H40" s="388" t="s">
        <v>10</v>
      </c>
      <c r="I40" s="382" t="s">
        <v>10</v>
      </c>
      <c r="J40" s="382" t="s">
        <v>10</v>
      </c>
      <c r="K40" s="382" t="s">
        <v>10</v>
      </c>
      <c r="L40" s="383"/>
      <c r="M40" s="390"/>
      <c r="N40" s="390"/>
      <c r="O40" s="390"/>
      <c r="P40" s="405"/>
      <c r="Q40" s="392"/>
      <c r="R40" s="392"/>
    </row>
    <row r="41" spans="2:18" ht="13.5" thickBot="1">
      <c r="B41" s="210"/>
      <c r="C41" s="293" t="s">
        <v>301</v>
      </c>
      <c r="F41" s="408">
        <f>+F37+F39</f>
        <v>10353661641</v>
      </c>
      <c r="G41" s="395"/>
      <c r="H41" s="408">
        <v>6087981852</v>
      </c>
      <c r="I41" s="400" t="s">
        <v>10</v>
      </c>
      <c r="J41" s="400" t="e">
        <f>+J37+#REF!</f>
        <v>#REF!</v>
      </c>
      <c r="K41" s="382" t="s">
        <v>10</v>
      </c>
      <c r="L41" s="383"/>
      <c r="M41" s="390"/>
      <c r="N41" s="390"/>
      <c r="O41" s="390"/>
      <c r="P41" s="405"/>
      <c r="Q41" s="392"/>
      <c r="R41" s="392"/>
    </row>
    <row r="42" spans="2:18" ht="13" thickTop="1">
      <c r="B42" s="211"/>
      <c r="C42" s="209"/>
      <c r="D42" s="209"/>
      <c r="E42" s="209"/>
      <c r="F42" s="404"/>
      <c r="G42" s="404"/>
      <c r="H42" s="404"/>
      <c r="I42" s="209"/>
      <c r="J42" s="209"/>
      <c r="K42" s="409"/>
      <c r="L42" s="410"/>
    </row>
    <row r="44" spans="2:18">
      <c r="B44" s="291" t="s">
        <v>100</v>
      </c>
      <c r="F44" s="345"/>
      <c r="G44" s="411"/>
      <c r="J44" s="345"/>
      <c r="K44" s="345"/>
    </row>
    <row r="45" spans="2:18">
      <c r="F45" s="412"/>
      <c r="G45" s="411"/>
      <c r="J45" s="345"/>
      <c r="K45" s="345"/>
    </row>
    <row r="46" spans="2:18">
      <c r="F46" s="345"/>
      <c r="G46" s="411"/>
      <c r="H46" s="208"/>
      <c r="J46" s="345"/>
      <c r="K46" s="345"/>
    </row>
    <row r="47" spans="2:18">
      <c r="F47" s="345"/>
      <c r="G47" s="411"/>
      <c r="H47" s="208"/>
      <c r="J47" s="345"/>
      <c r="K47" s="345"/>
    </row>
    <row r="48" spans="2:18" ht="13">
      <c r="C48" s="73" t="s">
        <v>154</v>
      </c>
      <c r="D48" s="73"/>
      <c r="E48" s="516" t="s">
        <v>184</v>
      </c>
      <c r="F48" s="592" t="s">
        <v>157</v>
      </c>
      <c r="G48" s="592"/>
      <c r="H48" s="610"/>
      <c r="I48" s="610"/>
      <c r="J48" s="610"/>
      <c r="K48" s="610"/>
      <c r="L48" s="610"/>
    </row>
    <row r="49" spans="1:12" ht="13">
      <c r="C49" s="73" t="s">
        <v>155</v>
      </c>
      <c r="D49" s="73"/>
      <c r="E49" s="516" t="s">
        <v>302</v>
      </c>
      <c r="F49" s="592" t="s">
        <v>158</v>
      </c>
      <c r="G49" s="592"/>
      <c r="H49" s="610"/>
      <c r="I49" s="610"/>
      <c r="J49" s="610"/>
      <c r="K49" s="610"/>
      <c r="L49" s="610"/>
    </row>
    <row r="51" spans="1:12">
      <c r="A51" s="76"/>
      <c r="B51" s="220"/>
      <c r="C51" s="220"/>
      <c r="F51" s="208"/>
      <c r="G51" s="208"/>
      <c r="H51" s="208"/>
      <c r="K51" s="208"/>
    </row>
    <row r="52" spans="1:12" ht="13">
      <c r="B52" s="340"/>
      <c r="C52" s="264"/>
      <c r="D52" s="264"/>
      <c r="E52" s="413"/>
      <c r="F52" s="413"/>
      <c r="G52" s="366"/>
      <c r="H52" s="264"/>
      <c r="J52" s="414" t="s">
        <v>130</v>
      </c>
      <c r="K52" s="345" t="s">
        <v>303</v>
      </c>
    </row>
    <row r="53" spans="1:12" ht="13">
      <c r="B53" s="340"/>
      <c r="C53" s="264"/>
      <c r="D53" s="264"/>
      <c r="E53" s="413"/>
      <c r="F53" s="413"/>
      <c r="G53" s="413"/>
      <c r="H53" s="264"/>
      <c r="J53" s="414"/>
      <c r="K53" s="345"/>
    </row>
    <row r="54" spans="1:12">
      <c r="B54" s="76"/>
      <c r="E54" s="415"/>
      <c r="F54" s="415"/>
      <c r="G54" s="415"/>
      <c r="H54" s="208"/>
      <c r="J54" s="345"/>
      <c r="K54" s="345"/>
    </row>
    <row r="55" spans="1:12" ht="15.5">
      <c r="B55" s="278"/>
      <c r="C55" s="212"/>
      <c r="D55" s="212"/>
      <c r="E55" s="212"/>
      <c r="F55" s="212"/>
      <c r="G55" s="212"/>
      <c r="H55" s="212"/>
      <c r="I55" s="212"/>
      <c r="J55" s="416"/>
      <c r="K55" s="416"/>
      <c r="L55" s="212"/>
    </row>
    <row r="63" spans="1:12">
      <c r="A63" s="264"/>
      <c r="B63" s="264"/>
      <c r="C63" s="264"/>
      <c r="D63" s="264"/>
      <c r="E63" s="264"/>
      <c r="F63" s="264"/>
      <c r="G63" s="264"/>
      <c r="H63" s="264"/>
      <c r="I63" s="264"/>
      <c r="J63" s="264"/>
      <c r="K63" s="264"/>
      <c r="L63" s="264"/>
    </row>
  </sheetData>
  <mergeCells count="8">
    <mergeCell ref="F49:G49"/>
    <mergeCell ref="H49:L49"/>
    <mergeCell ref="D2:I2"/>
    <mergeCell ref="D5:H5"/>
    <mergeCell ref="D6:H6"/>
    <mergeCell ref="D7:H7"/>
    <mergeCell ref="F48:G48"/>
    <mergeCell ref="H48:L48"/>
  </mergeCells>
  <pageMargins left="1.1023622047244095" right="0.70866141732283472" top="1.9291338582677167" bottom="0.74803149606299213" header="0.31496062992125984" footer="0.31496062992125984"/>
  <pageSetup paperSize="9" scale="70" orientation="portrait" r:id="rId1"/>
  <headerFooter alignWithMargins="0">
    <oddFooter>&amp;C7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V63"/>
  <sheetViews>
    <sheetView showGridLines="0" zoomScale="80" zoomScaleNormal="80" workbookViewId="0">
      <selection sqref="A1:M1"/>
    </sheetView>
  </sheetViews>
  <sheetFormatPr defaultColWidth="11.453125" defaultRowHeight="13"/>
  <cols>
    <col min="1" max="1" width="6.08984375" style="457" customWidth="1"/>
    <col min="2" max="2" width="27.36328125" style="457" bestFit="1" customWidth="1"/>
    <col min="3" max="3" width="19.453125" style="457" bestFit="1" customWidth="1"/>
    <col min="4" max="4" width="19.453125" style="457" customWidth="1"/>
    <col min="5" max="5" width="15" style="457" customWidth="1"/>
    <col min="6" max="6" width="17.08984375" style="457" customWidth="1"/>
    <col min="7" max="7" width="15.54296875" style="457" customWidth="1"/>
    <col min="8" max="8" width="15" style="457" customWidth="1"/>
    <col min="9" max="9" width="14.54296875" style="457" customWidth="1"/>
    <col min="10" max="10" width="12.6328125" style="457" bestFit="1" customWidth="1"/>
    <col min="11" max="11" width="12.08984375" style="457" bestFit="1" customWidth="1"/>
    <col min="12" max="12" width="15.90625" style="457" customWidth="1"/>
    <col min="13" max="13" width="16.36328125" style="489" customWidth="1"/>
    <col min="14" max="14" width="19.6328125" style="457" hidden="1" customWidth="1"/>
    <col min="15" max="15" width="14" style="457" hidden="1" customWidth="1"/>
    <col min="16" max="16" width="19.453125" style="446" hidden="1" customWidth="1"/>
    <col min="17" max="17" width="19.08984375" style="446" hidden="1" customWidth="1"/>
    <col min="18" max="22" width="0" style="457" hidden="1" customWidth="1"/>
    <col min="23" max="16384" width="11.453125" style="457"/>
  </cols>
  <sheetData>
    <row r="1" spans="1:17" s="454" customFormat="1" ht="16.5">
      <c r="A1" s="614" t="s">
        <v>320</v>
      </c>
      <c r="B1" s="614"/>
      <c r="C1" s="614"/>
      <c r="D1" s="614"/>
      <c r="E1" s="614"/>
      <c r="F1" s="614"/>
      <c r="G1" s="614"/>
      <c r="H1" s="614"/>
      <c r="I1" s="614"/>
      <c r="J1" s="614"/>
      <c r="K1" s="614"/>
      <c r="L1" s="614"/>
      <c r="M1" s="614"/>
      <c r="P1" s="445"/>
      <c r="Q1" s="445"/>
    </row>
    <row r="2" spans="1:17" s="454" customFormat="1" ht="16.5">
      <c r="A2" s="614" t="s">
        <v>9</v>
      </c>
      <c r="B2" s="614"/>
      <c r="C2" s="614"/>
      <c r="D2" s="614"/>
      <c r="E2" s="614"/>
      <c r="F2" s="614"/>
      <c r="G2" s="614"/>
      <c r="H2" s="614"/>
      <c r="I2" s="614"/>
      <c r="J2" s="614"/>
      <c r="K2" s="614"/>
      <c r="L2" s="614"/>
      <c r="M2" s="614"/>
      <c r="P2" s="445"/>
      <c r="Q2" s="445"/>
    </row>
    <row r="3" spans="1:17" ht="12.5">
      <c r="A3" s="455"/>
      <c r="B3" s="455"/>
      <c r="C3" s="455"/>
      <c r="D3" s="455"/>
      <c r="E3" s="455"/>
      <c r="F3" s="456"/>
      <c r="G3" s="456"/>
      <c r="H3" s="456"/>
      <c r="I3" s="456"/>
      <c r="J3" s="456"/>
      <c r="K3" s="456"/>
      <c r="L3" s="456"/>
      <c r="M3" s="455"/>
    </row>
    <row r="4" spans="1:17" s="454" customFormat="1" ht="16.5">
      <c r="A4" s="614" t="s">
        <v>237</v>
      </c>
      <c r="B4" s="614"/>
      <c r="C4" s="614"/>
      <c r="D4" s="614"/>
      <c r="E4" s="614"/>
      <c r="F4" s="614"/>
      <c r="G4" s="614"/>
      <c r="H4" s="614"/>
      <c r="I4" s="614"/>
      <c r="J4" s="614"/>
      <c r="K4" s="614"/>
      <c r="L4" s="614"/>
      <c r="M4" s="614"/>
      <c r="P4" s="445"/>
      <c r="Q4" s="445"/>
    </row>
    <row r="5" spans="1:17" s="454" customFormat="1" ht="16.5">
      <c r="A5" s="458"/>
      <c r="B5" s="459"/>
      <c r="C5" s="459"/>
      <c r="D5" s="459"/>
      <c r="E5" s="459"/>
      <c r="F5" s="459"/>
      <c r="G5" s="459"/>
      <c r="H5" s="459"/>
      <c r="I5" s="459"/>
      <c r="J5" s="362"/>
      <c r="K5" s="510"/>
      <c r="L5" s="459"/>
      <c r="M5" s="458"/>
      <c r="P5" s="445"/>
      <c r="Q5" s="445"/>
    </row>
    <row r="6" spans="1:17" s="454" customFormat="1" ht="16.5">
      <c r="E6" s="497"/>
      <c r="H6" s="460"/>
      <c r="I6" s="461"/>
      <c r="M6" s="462" t="s">
        <v>236</v>
      </c>
      <c r="P6" s="445"/>
      <c r="Q6" s="445"/>
    </row>
    <row r="7" spans="1:17" s="454" customFormat="1" ht="16.5">
      <c r="C7" s="508"/>
      <c r="D7" s="511"/>
      <c r="M7" s="463"/>
      <c r="P7" s="445"/>
      <c r="Q7" s="445"/>
    </row>
    <row r="8" spans="1:17">
      <c r="A8" s="615" t="s">
        <v>235</v>
      </c>
      <c r="B8" s="615" t="s">
        <v>16</v>
      </c>
      <c r="C8" s="464" t="s">
        <v>234</v>
      </c>
      <c r="D8" s="465"/>
      <c r="E8" s="465"/>
      <c r="F8" s="465"/>
      <c r="G8" s="465"/>
      <c r="H8" s="464" t="s">
        <v>233</v>
      </c>
      <c r="I8" s="465"/>
      <c r="J8" s="465"/>
      <c r="K8" s="465"/>
      <c r="L8" s="466"/>
      <c r="M8" s="467" t="s">
        <v>232</v>
      </c>
    </row>
    <row r="9" spans="1:17">
      <c r="A9" s="616"/>
      <c r="B9" s="616"/>
      <c r="C9" s="468" t="s">
        <v>230</v>
      </c>
      <c r="D9" s="468" t="s">
        <v>229</v>
      </c>
      <c r="E9" s="468" t="s">
        <v>27</v>
      </c>
      <c r="F9" s="468" t="s">
        <v>101</v>
      </c>
      <c r="G9" s="469" t="s">
        <v>231</v>
      </c>
      <c r="H9" s="469" t="s">
        <v>230</v>
      </c>
      <c r="I9" s="469" t="s">
        <v>229</v>
      </c>
      <c r="J9" s="469" t="s">
        <v>27</v>
      </c>
      <c r="K9" s="469" t="s">
        <v>101</v>
      </c>
      <c r="L9" s="470" t="s">
        <v>228</v>
      </c>
      <c r="M9" s="469" t="s">
        <v>18</v>
      </c>
    </row>
    <row r="10" spans="1:17">
      <c r="A10" s="471"/>
      <c r="B10" s="471"/>
      <c r="C10" s="472"/>
      <c r="D10" s="472"/>
      <c r="E10" s="472"/>
      <c r="F10" s="472"/>
      <c r="G10" s="472"/>
      <c r="H10" s="472"/>
      <c r="I10" s="472"/>
      <c r="J10" s="472"/>
      <c r="K10" s="472"/>
      <c r="L10" s="472"/>
      <c r="M10" s="472"/>
    </row>
    <row r="11" spans="1:17" ht="12.5">
      <c r="A11" s="473"/>
      <c r="B11" s="474"/>
      <c r="C11" s="498"/>
      <c r="D11" s="498"/>
      <c r="E11" s="498"/>
      <c r="F11" s="498"/>
      <c r="G11" s="498"/>
      <c r="H11" s="498"/>
      <c r="I11" s="498"/>
      <c r="J11" s="498"/>
      <c r="K11" s="498"/>
      <c r="L11" s="498"/>
      <c r="M11" s="498"/>
    </row>
    <row r="12" spans="1:17">
      <c r="A12" s="475">
        <v>1</v>
      </c>
      <c r="B12" s="476" t="s">
        <v>227</v>
      </c>
      <c r="C12" s="499">
        <v>13160731529</v>
      </c>
      <c r="D12" s="499">
        <v>4006455959</v>
      </c>
      <c r="E12" s="499">
        <v>857186887</v>
      </c>
      <c r="F12" s="499">
        <f>33430979*12+387483105</f>
        <v>788654853</v>
      </c>
      <c r="G12" s="499">
        <f>+C12+D12-E12+F12</f>
        <v>17098655454</v>
      </c>
      <c r="H12" s="499">
        <v>0</v>
      </c>
      <c r="I12" s="499">
        <v>0</v>
      </c>
      <c r="J12" s="499">
        <v>0</v>
      </c>
      <c r="K12" s="499">
        <v>0</v>
      </c>
      <c r="L12" s="499">
        <f>SUM(H12+I12-J12+K12)</f>
        <v>0</v>
      </c>
      <c r="M12" s="502">
        <f>+G12-L12</f>
        <v>17098655454</v>
      </c>
      <c r="P12" s="446" t="s">
        <v>269</v>
      </c>
      <c r="Q12" s="446" t="e">
        <f>+P12-M12</f>
        <v>#VALUE!</v>
      </c>
    </row>
    <row r="13" spans="1:17">
      <c r="A13" s="475"/>
      <c r="B13" s="476"/>
      <c r="C13" s="499"/>
      <c r="D13" s="499"/>
      <c r="E13" s="499"/>
      <c r="F13" s="499"/>
      <c r="G13" s="499"/>
      <c r="H13" s="499"/>
      <c r="I13" s="499"/>
      <c r="J13" s="499"/>
      <c r="K13" s="499"/>
      <c r="L13" s="499"/>
      <c r="M13" s="502"/>
    </row>
    <row r="14" spans="1:17">
      <c r="A14" s="475">
        <f>+A12+1</f>
        <v>2</v>
      </c>
      <c r="B14" s="476" t="s">
        <v>226</v>
      </c>
      <c r="C14" s="499">
        <v>4475127341</v>
      </c>
      <c r="D14" s="499">
        <v>8182726</v>
      </c>
      <c r="E14" s="499">
        <v>0</v>
      </c>
      <c r="F14" s="499">
        <f>119399783-5</f>
        <v>119399778</v>
      </c>
      <c r="G14" s="499">
        <f>+C14+D14-E14+F14</f>
        <v>4602709845</v>
      </c>
      <c r="H14" s="499">
        <v>229413950</v>
      </c>
      <c r="I14" s="499">
        <f>9351041*12+3244204</f>
        <v>115456696</v>
      </c>
      <c r="J14" s="499">
        <v>0</v>
      </c>
      <c r="K14" s="499">
        <v>0</v>
      </c>
      <c r="L14" s="499">
        <f>SUM(H14:K14)</f>
        <v>344870646</v>
      </c>
      <c r="M14" s="502">
        <f>+G14-L14</f>
        <v>4257839199</v>
      </c>
      <c r="N14" s="477">
        <v>4676613065</v>
      </c>
      <c r="O14" s="478">
        <f>+N14-M14</f>
        <v>418773866</v>
      </c>
      <c r="P14" s="446">
        <f>+M14-L14</f>
        <v>3912968553</v>
      </c>
      <c r="Q14" s="446">
        <f>+P14-M14</f>
        <v>-344870646</v>
      </c>
    </row>
    <row r="15" spans="1:17">
      <c r="A15" s="475"/>
      <c r="B15" s="476"/>
      <c r="C15" s="499"/>
      <c r="D15" s="499"/>
      <c r="E15" s="499"/>
      <c r="F15" s="499"/>
      <c r="G15" s="499"/>
      <c r="H15" s="499"/>
      <c r="I15" s="499"/>
      <c r="J15" s="499"/>
      <c r="K15" s="499"/>
      <c r="L15" s="499">
        <f t="shared" ref="L15" si="0">SUM(H15:K15)</f>
        <v>0</v>
      </c>
      <c r="M15" s="502"/>
      <c r="N15" s="477">
        <v>9068064</v>
      </c>
      <c r="P15" s="446">
        <f t="shared" ref="P15:P25" si="1">+M15-L15</f>
        <v>0</v>
      </c>
    </row>
    <row r="16" spans="1:17">
      <c r="A16" s="475">
        <f>+A14+1</f>
        <v>3</v>
      </c>
      <c r="B16" s="476" t="s">
        <v>225</v>
      </c>
      <c r="C16" s="499">
        <v>20110768469</v>
      </c>
      <c r="D16" s="499">
        <v>0</v>
      </c>
      <c r="E16" s="499">
        <v>0</v>
      </c>
      <c r="F16" s="499">
        <v>494069426</v>
      </c>
      <c r="G16" s="499">
        <f>+C16+D16-E16+F16</f>
        <v>20604837895</v>
      </c>
      <c r="H16" s="499">
        <v>2528852525</v>
      </c>
      <c r="I16" s="499">
        <v>522390357</v>
      </c>
      <c r="J16" s="499">
        <v>0</v>
      </c>
      <c r="K16" s="499">
        <v>0</v>
      </c>
      <c r="L16" s="499">
        <f>+H16+I16-J16</f>
        <v>3051242882</v>
      </c>
      <c r="M16" s="502">
        <f>+G16-L16</f>
        <v>17553595013</v>
      </c>
      <c r="N16" s="477">
        <v>20105804185</v>
      </c>
      <c r="P16" s="446">
        <f t="shared" si="1"/>
        <v>14502352131</v>
      </c>
      <c r="Q16" s="446">
        <f>+P16-M16</f>
        <v>-3051242882</v>
      </c>
    </row>
    <row r="17" spans="1:17">
      <c r="A17" s="475"/>
      <c r="B17" s="476"/>
      <c r="C17" s="499"/>
      <c r="D17" s="499"/>
      <c r="E17" s="499"/>
      <c r="F17" s="499"/>
      <c r="G17" s="499"/>
      <c r="H17" s="499"/>
      <c r="I17" s="499"/>
      <c r="J17" s="499"/>
      <c r="K17" s="499"/>
      <c r="L17" s="499"/>
      <c r="M17" s="502"/>
      <c r="N17" s="478">
        <f>+N16-M16</f>
        <v>2552209172</v>
      </c>
      <c r="P17" s="446">
        <f t="shared" si="1"/>
        <v>0</v>
      </c>
      <c r="Q17" s="446">
        <f>+P17-M17</f>
        <v>0</v>
      </c>
    </row>
    <row r="18" spans="1:17">
      <c r="A18" s="475">
        <f>+A16+1</f>
        <v>4</v>
      </c>
      <c r="B18" s="476" t="s">
        <v>224</v>
      </c>
      <c r="C18" s="499">
        <v>1322809465</v>
      </c>
      <c r="D18" s="499">
        <v>644400499</v>
      </c>
      <c r="E18" s="499">
        <v>0</v>
      </c>
      <c r="F18" s="499">
        <v>42036484</v>
      </c>
      <c r="G18" s="499">
        <f>+C18+D18+F18-E18</f>
        <v>2009246448</v>
      </c>
      <c r="H18" s="499">
        <v>36423061</v>
      </c>
      <c r="I18" s="499">
        <v>46794361</v>
      </c>
      <c r="J18" s="499">
        <v>0</v>
      </c>
      <c r="K18" s="499">
        <v>0</v>
      </c>
      <c r="L18" s="499">
        <f>SUM(H18:K18)</f>
        <v>83217422</v>
      </c>
      <c r="M18" s="502">
        <f>+G18-L18</f>
        <v>1926029026</v>
      </c>
      <c r="N18" s="477">
        <v>1311103528</v>
      </c>
      <c r="P18" s="446">
        <f t="shared" si="1"/>
        <v>1842811604</v>
      </c>
      <c r="Q18" s="446">
        <f>+P18-M18</f>
        <v>-83217422</v>
      </c>
    </row>
    <row r="19" spans="1:17">
      <c r="A19" s="475"/>
      <c r="B19" s="476"/>
      <c r="C19" s="499"/>
      <c r="D19" s="499"/>
      <c r="E19" s="499"/>
      <c r="F19" s="499"/>
      <c r="G19" s="499"/>
      <c r="H19" s="499"/>
      <c r="I19" s="499"/>
      <c r="J19" s="499"/>
      <c r="K19" s="499"/>
      <c r="L19" s="499"/>
      <c r="M19" s="502"/>
      <c r="N19" s="478">
        <f>+N18+F18</f>
        <v>1353140012</v>
      </c>
      <c r="P19" s="446">
        <f t="shared" si="1"/>
        <v>0</v>
      </c>
      <c r="Q19" s="446">
        <f>+P19-M19</f>
        <v>0</v>
      </c>
    </row>
    <row r="20" spans="1:17">
      <c r="A20" s="475">
        <f>+A18+1</f>
        <v>5</v>
      </c>
      <c r="B20" s="476" t="s">
        <v>268</v>
      </c>
      <c r="C20" s="499">
        <v>62651650</v>
      </c>
      <c r="D20" s="499">
        <v>1106037820</v>
      </c>
      <c r="E20" s="499">
        <v>0</v>
      </c>
      <c r="F20" s="499">
        <v>19871805</v>
      </c>
      <c r="G20" s="499">
        <f>+C20+D20-E20+F20</f>
        <v>1188561275</v>
      </c>
      <c r="H20" s="499">
        <v>640366</v>
      </c>
      <c r="I20" s="499">
        <v>14275590</v>
      </c>
      <c r="J20" s="499">
        <v>0</v>
      </c>
      <c r="K20" s="499"/>
      <c r="L20" s="499">
        <f>+H20+I20-J20</f>
        <v>14915956</v>
      </c>
      <c r="M20" s="502">
        <f>+G20-L20</f>
        <v>1173645319</v>
      </c>
      <c r="N20" s="478"/>
      <c r="P20" s="446">
        <f t="shared" si="1"/>
        <v>1158729363</v>
      </c>
      <c r="Q20" s="446">
        <f>+P20-M20</f>
        <v>-14915956</v>
      </c>
    </row>
    <row r="21" spans="1:17">
      <c r="A21" s="475"/>
      <c r="B21" s="476"/>
      <c r="C21" s="499"/>
      <c r="D21" s="499"/>
      <c r="E21" s="499"/>
      <c r="F21" s="499"/>
      <c r="G21" s="499"/>
      <c r="H21" s="499"/>
      <c r="I21" s="499"/>
      <c r="J21" s="499"/>
      <c r="K21" s="499"/>
      <c r="L21" s="499"/>
      <c r="M21" s="502"/>
      <c r="N21" s="478"/>
      <c r="P21" s="446">
        <f t="shared" si="1"/>
        <v>0</v>
      </c>
    </row>
    <row r="22" spans="1:17">
      <c r="A22" s="475">
        <f>+A20+1</f>
        <v>6</v>
      </c>
      <c r="B22" s="476" t="s">
        <v>223</v>
      </c>
      <c r="C22" s="499">
        <v>4376019992</v>
      </c>
      <c r="D22" s="499">
        <v>122292180</v>
      </c>
      <c r="E22" s="499">
        <v>76940706</v>
      </c>
      <c r="F22" s="499">
        <v>137477381</v>
      </c>
      <c r="G22" s="499">
        <f>+C22+D22-E22+F22</f>
        <v>4558848847</v>
      </c>
      <c r="H22" s="499">
        <v>2296815207</v>
      </c>
      <c r="I22" s="499">
        <v>442524985</v>
      </c>
      <c r="J22" s="499">
        <v>0</v>
      </c>
      <c r="K22" s="499">
        <v>0</v>
      </c>
      <c r="L22" s="499">
        <f>+H22+I22-J22</f>
        <v>2739340192</v>
      </c>
      <c r="M22" s="502">
        <f>+G22-L22</f>
        <v>1819508655</v>
      </c>
      <c r="N22" s="478">
        <f>+N19-C18</f>
        <v>30330547</v>
      </c>
      <c r="P22" s="446">
        <f t="shared" si="1"/>
        <v>-919831537</v>
      </c>
      <c r="Q22" s="446">
        <f>+P22-M22</f>
        <v>-2739340192</v>
      </c>
    </row>
    <row r="23" spans="1:17">
      <c r="A23" s="475"/>
      <c r="B23" s="476"/>
      <c r="C23" s="499"/>
      <c r="D23" s="499"/>
      <c r="E23" s="499"/>
      <c r="F23" s="499"/>
      <c r="G23" s="499"/>
      <c r="H23" s="499"/>
      <c r="I23" s="499"/>
      <c r="J23" s="499"/>
      <c r="K23" s="499"/>
      <c r="L23" s="499"/>
      <c r="M23" s="502"/>
      <c r="N23" s="478">
        <f>+N22-D18-F18</f>
        <v>-656106436</v>
      </c>
      <c r="P23" s="446">
        <f t="shared" si="1"/>
        <v>0</v>
      </c>
      <c r="Q23" s="446">
        <f>+P23-G22</f>
        <v>-4558848847</v>
      </c>
    </row>
    <row r="24" spans="1:17">
      <c r="A24" s="475">
        <f>+A22+1</f>
        <v>7</v>
      </c>
      <c r="B24" s="476" t="s">
        <v>222</v>
      </c>
      <c r="C24" s="499">
        <v>512508938</v>
      </c>
      <c r="D24" s="499">
        <v>541560912</v>
      </c>
      <c r="E24" s="499">
        <v>0</v>
      </c>
      <c r="F24" s="499">
        <v>19504007</v>
      </c>
      <c r="G24" s="499">
        <f>+C24+D24-E24+F24</f>
        <v>1073573857</v>
      </c>
      <c r="H24" s="499">
        <v>33722785</v>
      </c>
      <c r="I24" s="499">
        <f>75760610-1</f>
        <v>75760609</v>
      </c>
      <c r="J24" s="499">
        <v>0</v>
      </c>
      <c r="K24" s="499">
        <v>0</v>
      </c>
      <c r="L24" s="499">
        <f>SUM(H24+I24-J24+K24)</f>
        <v>109483394</v>
      </c>
      <c r="M24" s="502">
        <f>+G24-L24</f>
        <v>964090463</v>
      </c>
      <c r="N24" s="478">
        <f>+N18-G18</f>
        <v>-698142920</v>
      </c>
      <c r="P24" s="446">
        <f t="shared" si="1"/>
        <v>854607069</v>
      </c>
      <c r="Q24" s="446">
        <f t="shared" ref="Q24:Q34" si="2">+P24-M24</f>
        <v>-109483394</v>
      </c>
    </row>
    <row r="25" spans="1:17">
      <c r="A25" s="475"/>
      <c r="B25" s="476"/>
      <c r="C25" s="499"/>
      <c r="D25" s="499"/>
      <c r="E25" s="499"/>
      <c r="F25" s="499"/>
      <c r="G25" s="499"/>
      <c r="H25" s="499"/>
      <c r="I25" s="499"/>
      <c r="J25" s="499"/>
      <c r="K25" s="499"/>
      <c r="L25" s="499"/>
      <c r="M25" s="502"/>
      <c r="N25" s="477">
        <v>502687980</v>
      </c>
      <c r="P25" s="446">
        <f t="shared" si="1"/>
        <v>0</v>
      </c>
      <c r="Q25" s="446">
        <f t="shared" si="2"/>
        <v>0</v>
      </c>
    </row>
    <row r="26" spans="1:17">
      <c r="A26" s="475">
        <f>+A24+1</f>
        <v>8</v>
      </c>
      <c r="B26" s="476" t="s">
        <v>221</v>
      </c>
      <c r="C26" s="499">
        <v>731138038</v>
      </c>
      <c r="D26" s="499">
        <v>33756965</v>
      </c>
      <c r="E26" s="499">
        <v>6343832</v>
      </c>
      <c r="F26" s="499">
        <f>482327*12</f>
        <v>5787924</v>
      </c>
      <c r="G26" s="499">
        <f>+C26+D26-E26+F26</f>
        <v>764339095</v>
      </c>
      <c r="H26" s="499">
        <v>624701997</v>
      </c>
      <c r="I26" s="499">
        <v>33054544</v>
      </c>
      <c r="J26" s="499">
        <v>0</v>
      </c>
      <c r="K26" s="499">
        <v>0</v>
      </c>
      <c r="L26" s="499">
        <f>+H26+I26-K26</f>
        <v>657756541</v>
      </c>
      <c r="M26" s="502">
        <f>+G26-L26</f>
        <v>106582554</v>
      </c>
      <c r="N26" s="477">
        <v>729409524</v>
      </c>
      <c r="P26" s="446">
        <v>4376019992</v>
      </c>
      <c r="Q26" s="446">
        <f t="shared" si="2"/>
        <v>4269437438</v>
      </c>
    </row>
    <row r="27" spans="1:17">
      <c r="A27" s="479"/>
      <c r="B27" s="480"/>
      <c r="C27" s="499"/>
      <c r="D27" s="499"/>
      <c r="E27" s="499"/>
      <c r="F27" s="499"/>
      <c r="G27" s="499"/>
      <c r="H27" s="499"/>
      <c r="I27" s="499"/>
      <c r="J27" s="499"/>
      <c r="K27" s="499"/>
      <c r="L27" s="499"/>
      <c r="M27" s="502"/>
      <c r="N27" s="481">
        <f>+N25-G24</f>
        <v>-570885877</v>
      </c>
      <c r="P27" s="460">
        <f>+P26-G22</f>
        <v>-182828855</v>
      </c>
      <c r="Q27" s="446">
        <f t="shared" si="2"/>
        <v>-182828855</v>
      </c>
    </row>
    <row r="28" spans="1:17">
      <c r="A28" s="479">
        <f>+A26+1</f>
        <v>9</v>
      </c>
      <c r="B28" s="480" t="s">
        <v>220</v>
      </c>
      <c r="C28" s="499">
        <v>1217125646</v>
      </c>
      <c r="D28" s="499">
        <v>131083952</v>
      </c>
      <c r="E28" s="499">
        <v>17964611</v>
      </c>
      <c r="F28" s="499">
        <v>17352850</v>
      </c>
      <c r="G28" s="499">
        <f>+C28+D28+F28-E28</f>
        <v>1347597837</v>
      </c>
      <c r="H28" s="499">
        <v>766839891</v>
      </c>
      <c r="I28" s="499">
        <f>111689476-1</f>
        <v>111689475</v>
      </c>
      <c r="J28" s="499">
        <v>0</v>
      </c>
      <c r="K28" s="499">
        <v>0</v>
      </c>
      <c r="L28" s="499">
        <f>SUM(H28:K28)</f>
        <v>878529366</v>
      </c>
      <c r="M28" s="502">
        <f>+G28-L28+2</f>
        <v>469068473</v>
      </c>
      <c r="N28" s="482">
        <v>1224746760</v>
      </c>
      <c r="P28" s="446">
        <v>2296815207</v>
      </c>
      <c r="Q28" s="446">
        <f t="shared" si="2"/>
        <v>1827746734</v>
      </c>
    </row>
    <row r="29" spans="1:17">
      <c r="A29" s="479"/>
      <c r="B29" s="480"/>
      <c r="C29" s="499"/>
      <c r="D29" s="499"/>
      <c r="E29" s="499"/>
      <c r="F29" s="499"/>
      <c r="G29" s="499"/>
      <c r="H29" s="499"/>
      <c r="I29" s="499"/>
      <c r="J29" s="499"/>
      <c r="K29" s="499"/>
      <c r="L29" s="499"/>
      <c r="M29" s="502"/>
      <c r="P29" s="446">
        <f>+P28-L22</f>
        <v>-442524985</v>
      </c>
      <c r="Q29" s="446">
        <f t="shared" si="2"/>
        <v>-442524985</v>
      </c>
    </row>
    <row r="30" spans="1:17">
      <c r="A30" s="479">
        <f>+A28+1</f>
        <v>10</v>
      </c>
      <c r="B30" s="480" t="s">
        <v>219</v>
      </c>
      <c r="C30" s="499">
        <v>1412435512</v>
      </c>
      <c r="D30" s="499">
        <v>141362302</v>
      </c>
      <c r="E30" s="499">
        <v>48151775</v>
      </c>
      <c r="F30" s="499">
        <v>4398312</v>
      </c>
      <c r="G30" s="499">
        <f>+C30+D30+F30-E30</f>
        <v>1510044351</v>
      </c>
      <c r="H30" s="499">
        <v>1303113787</v>
      </c>
      <c r="I30" s="499">
        <v>59267819</v>
      </c>
      <c r="J30" s="499">
        <v>0</v>
      </c>
      <c r="K30" s="499">
        <v>0</v>
      </c>
      <c r="L30" s="499">
        <f>+H30+I30-J30</f>
        <v>1362381606</v>
      </c>
      <c r="M30" s="502">
        <f>+G30-L30-4</f>
        <v>147662741</v>
      </c>
      <c r="N30" s="477">
        <v>1442917380</v>
      </c>
      <c r="Q30" s="446">
        <f t="shared" si="2"/>
        <v>-147662741</v>
      </c>
    </row>
    <row r="31" spans="1:17">
      <c r="A31" s="479"/>
      <c r="B31" s="480"/>
      <c r="C31" s="499"/>
      <c r="D31" s="499"/>
      <c r="E31" s="499"/>
      <c r="F31" s="499"/>
      <c r="G31" s="499"/>
      <c r="H31" s="499"/>
      <c r="I31" s="499"/>
      <c r="J31" s="499"/>
      <c r="K31" s="499"/>
      <c r="L31" s="499"/>
      <c r="M31" s="502"/>
      <c r="N31" s="478">
        <f>+N30-G30</f>
        <v>-67126971</v>
      </c>
      <c r="P31" s="446">
        <f>1350182859-1303113787</f>
        <v>47069072</v>
      </c>
      <c r="Q31" s="446">
        <f t="shared" si="2"/>
        <v>47069072</v>
      </c>
    </row>
    <row r="32" spans="1:17">
      <c r="A32" s="479">
        <f>+A30+1</f>
        <v>11</v>
      </c>
      <c r="B32" s="480" t="s">
        <v>218</v>
      </c>
      <c r="C32" s="499">
        <v>2061304689</v>
      </c>
      <c r="D32" s="499">
        <v>8946738</v>
      </c>
      <c r="E32" s="499">
        <v>0</v>
      </c>
      <c r="F32" s="499">
        <v>10464802</v>
      </c>
      <c r="G32" s="499">
        <f>+C32+D32+F32-E32</f>
        <v>2080716229</v>
      </c>
      <c r="H32" s="499">
        <v>1693162309</v>
      </c>
      <c r="I32" s="499">
        <v>138431002</v>
      </c>
      <c r="J32" s="499">
        <v>0</v>
      </c>
      <c r="K32" s="499">
        <v>0</v>
      </c>
      <c r="L32" s="499">
        <f>+H32+I32-J32</f>
        <v>1831593311</v>
      </c>
      <c r="M32" s="502">
        <f>+G32-L32</f>
        <v>249122918</v>
      </c>
      <c r="N32" s="482">
        <v>2072148979</v>
      </c>
      <c r="P32" s="446">
        <f>2439829431-2061304689</f>
        <v>378524742</v>
      </c>
      <c r="Q32" s="446">
        <f t="shared" si="2"/>
        <v>129401824</v>
      </c>
    </row>
    <row r="33" spans="1:22">
      <c r="A33" s="479"/>
      <c r="B33" s="480"/>
      <c r="C33" s="499"/>
      <c r="D33" s="499"/>
      <c r="E33" s="499"/>
      <c r="F33" s="499"/>
      <c r="G33" s="499"/>
      <c r="H33" s="499"/>
      <c r="I33" s="499"/>
      <c r="J33" s="499"/>
      <c r="K33" s="499"/>
      <c r="L33" s="499"/>
      <c r="M33" s="502"/>
      <c r="N33" s="478"/>
      <c r="P33" s="446">
        <f>1412435512-1384636447</f>
        <v>27799065</v>
      </c>
      <c r="Q33" s="446">
        <f t="shared" si="2"/>
        <v>27799065</v>
      </c>
    </row>
    <row r="34" spans="1:22">
      <c r="A34" s="479">
        <f>+A32+1</f>
        <v>12</v>
      </c>
      <c r="B34" s="480" t="s">
        <v>217</v>
      </c>
      <c r="C34" s="499">
        <v>1355087075</v>
      </c>
      <c r="D34" s="499">
        <v>0</v>
      </c>
      <c r="E34" s="499">
        <v>0</v>
      </c>
      <c r="F34" s="499">
        <f>3+4429615</f>
        <v>4429618</v>
      </c>
      <c r="G34" s="499">
        <f>+C34+D34+F34-E34</f>
        <v>1359516693</v>
      </c>
      <c r="H34" s="499">
        <v>1197455010</v>
      </c>
      <c r="I34" s="499">
        <v>60936804</v>
      </c>
      <c r="J34" s="499">
        <v>0</v>
      </c>
      <c r="K34" s="499">
        <v>0</v>
      </c>
      <c r="L34" s="499">
        <f>SUM(H34:K34)</f>
        <v>1258391814</v>
      </c>
      <c r="M34" s="502">
        <f>+G34-L34</f>
        <v>101124879</v>
      </c>
      <c r="Q34" s="446">
        <f t="shared" si="2"/>
        <v>-101124879</v>
      </c>
    </row>
    <row r="35" spans="1:22">
      <c r="A35" s="479"/>
      <c r="B35" s="480"/>
      <c r="C35" s="500"/>
      <c r="D35" s="501"/>
      <c r="E35" s="501"/>
      <c r="F35" s="500"/>
      <c r="G35" s="500"/>
      <c r="H35" s="499"/>
      <c r="I35" s="501"/>
      <c r="J35" s="501"/>
      <c r="K35" s="500"/>
      <c r="L35" s="500"/>
      <c r="M35" s="502"/>
      <c r="N35" s="477">
        <v>26974286</v>
      </c>
      <c r="P35" s="460">
        <v>1197455010</v>
      </c>
    </row>
    <row r="36" spans="1:22">
      <c r="A36" s="479">
        <f>+A34+1</f>
        <v>13</v>
      </c>
      <c r="B36" s="480" t="s">
        <v>216</v>
      </c>
      <c r="C36" s="503">
        <v>414071429</v>
      </c>
      <c r="D36" s="504">
        <v>4203455959</v>
      </c>
      <c r="E36" s="505">
        <v>4006455959</v>
      </c>
      <c r="F36" s="503">
        <v>0</v>
      </c>
      <c r="G36" s="503">
        <f>+C36+D36+F36-E36</f>
        <v>611071429</v>
      </c>
      <c r="H36" s="504">
        <v>0</v>
      </c>
      <c r="I36" s="506">
        <v>0</v>
      </c>
      <c r="J36" s="506">
        <v>0</v>
      </c>
      <c r="K36" s="503">
        <v>0</v>
      </c>
      <c r="L36" s="503">
        <f>SUM(H36+I36-J36+K36)</f>
        <v>0</v>
      </c>
      <c r="M36" s="507">
        <f>+G36-L36</f>
        <v>611071429</v>
      </c>
      <c r="P36" s="446">
        <f>+P35-L34</f>
        <v>-60936804</v>
      </c>
    </row>
    <row r="37" spans="1:22">
      <c r="A37" s="483" t="s">
        <v>313</v>
      </c>
      <c r="B37" s="484"/>
      <c r="C37" s="485">
        <f>SUM(C12:C36)</f>
        <v>51211779773</v>
      </c>
      <c r="D37" s="485">
        <f t="shared" ref="D37:F37" si="3">SUM(D12:D36)</f>
        <v>10947536012</v>
      </c>
      <c r="E37" s="485">
        <f t="shared" si="3"/>
        <v>5013043770</v>
      </c>
      <c r="F37" s="485">
        <f t="shared" si="3"/>
        <v>1663447240</v>
      </c>
      <c r="G37" s="485">
        <f>SUM(G12:G36)</f>
        <v>58809719255</v>
      </c>
      <c r="H37" s="485">
        <f t="shared" ref="H37:M37" si="4">SUM(H12:H36)</f>
        <v>10711140888</v>
      </c>
      <c r="I37" s="485">
        <f t="shared" si="4"/>
        <v>1620582242</v>
      </c>
      <c r="J37" s="485">
        <f t="shared" si="4"/>
        <v>0</v>
      </c>
      <c r="K37" s="485">
        <f t="shared" si="4"/>
        <v>0</v>
      </c>
      <c r="L37" s="485">
        <f t="shared" si="4"/>
        <v>12331723130</v>
      </c>
      <c r="M37" s="485">
        <f t="shared" si="4"/>
        <v>46477996123</v>
      </c>
      <c r="N37" s="485">
        <f t="shared" ref="N37:V37" si="5">SUM(N12:N36)</f>
        <v>34044891278</v>
      </c>
      <c r="O37" s="485">
        <f t="shared" si="5"/>
        <v>418773866</v>
      </c>
      <c r="P37" s="485">
        <f t="shared" si="5"/>
        <v>28989029627</v>
      </c>
      <c r="Q37" s="485" t="e">
        <f t="shared" si="5"/>
        <v>#VALUE!</v>
      </c>
      <c r="R37" s="485">
        <f t="shared" si="5"/>
        <v>0</v>
      </c>
      <c r="S37" s="485">
        <f t="shared" si="5"/>
        <v>0</v>
      </c>
      <c r="T37" s="485">
        <f t="shared" si="5"/>
        <v>0</v>
      </c>
      <c r="U37" s="485">
        <f t="shared" si="5"/>
        <v>0</v>
      </c>
      <c r="V37" s="485">
        <f t="shared" si="5"/>
        <v>0</v>
      </c>
    </row>
    <row r="38" spans="1:22">
      <c r="A38" s="483" t="s">
        <v>273</v>
      </c>
      <c r="B38" s="486"/>
      <c r="C38" s="485">
        <v>48210900082</v>
      </c>
      <c r="D38" s="485">
        <v>2884194127</v>
      </c>
      <c r="E38" s="485">
        <v>658429358</v>
      </c>
      <c r="F38" s="485">
        <v>775115192</v>
      </c>
      <c r="G38" s="485">
        <v>51211780044</v>
      </c>
      <c r="H38" s="485">
        <v>9158637075</v>
      </c>
      <c r="I38" s="485">
        <v>1777745524</v>
      </c>
      <c r="J38" s="485">
        <v>196665019</v>
      </c>
      <c r="K38" s="447">
        <v>28576419</v>
      </c>
      <c r="L38" s="485">
        <v>10711141161</v>
      </c>
      <c r="M38" s="485">
        <v>40500638883</v>
      </c>
      <c r="N38" s="461"/>
      <c r="P38" s="446">
        <f>+P37-M37</f>
        <v>-17488966496</v>
      </c>
    </row>
    <row r="39" spans="1:22">
      <c r="M39" s="487"/>
    </row>
    <row r="40" spans="1:22">
      <c r="A40" s="457" t="s">
        <v>100</v>
      </c>
      <c r="D40" s="478"/>
      <c r="F40" s="448"/>
      <c r="G40" s="478"/>
      <c r="M40" s="514"/>
    </row>
    <row r="41" spans="1:22">
      <c r="F41" s="488"/>
      <c r="L41" s="478"/>
      <c r="M41" s="421"/>
    </row>
    <row r="42" spans="1:22">
      <c r="G42" s="478"/>
      <c r="M42" s="514"/>
    </row>
    <row r="43" spans="1:22">
      <c r="G43" s="461"/>
      <c r="M43" s="513"/>
    </row>
    <row r="44" spans="1:22" s="491" customFormat="1">
      <c r="A44" s="490" t="s">
        <v>154</v>
      </c>
      <c r="B44" s="490"/>
      <c r="D44" s="490"/>
      <c r="E44" s="490" t="s">
        <v>215</v>
      </c>
      <c r="F44" s="457"/>
      <c r="G44" s="478"/>
      <c r="I44" s="613" t="s">
        <v>157</v>
      </c>
      <c r="J44" s="613"/>
      <c r="K44" s="457"/>
      <c r="L44" s="492"/>
      <c r="M44" s="493"/>
      <c r="P44" s="449"/>
      <c r="Q44" s="449"/>
    </row>
    <row r="45" spans="1:22" s="491" customFormat="1">
      <c r="A45" s="494" t="s">
        <v>155</v>
      </c>
      <c r="B45" s="494"/>
      <c r="D45" s="490"/>
      <c r="E45" s="494" t="s">
        <v>145</v>
      </c>
      <c r="F45" s="457"/>
      <c r="G45" s="457"/>
      <c r="I45" s="613" t="s">
        <v>158</v>
      </c>
      <c r="J45" s="613"/>
      <c r="K45" s="457"/>
      <c r="L45" s="492"/>
      <c r="M45" s="493"/>
      <c r="P45" s="449"/>
      <c r="Q45" s="449"/>
    </row>
    <row r="46" spans="1:22" s="491" customFormat="1">
      <c r="A46" s="494"/>
      <c r="B46" s="494"/>
      <c r="D46" s="490"/>
      <c r="E46" s="494"/>
      <c r="F46" s="457"/>
      <c r="G46" s="457"/>
      <c r="I46" s="494"/>
      <c r="J46" s="494"/>
      <c r="K46" s="457"/>
      <c r="L46" s="495"/>
      <c r="P46" s="449"/>
      <c r="Q46" s="449"/>
    </row>
    <row r="47" spans="1:22" s="491" customFormat="1" ht="12.5">
      <c r="A47" s="450"/>
      <c r="B47" s="450"/>
      <c r="C47" s="450"/>
      <c r="D47" s="450"/>
      <c r="E47" s="450"/>
      <c r="F47" s="450"/>
      <c r="L47" s="450"/>
      <c r="P47" s="449"/>
      <c r="Q47" s="449"/>
    </row>
    <row r="48" spans="1:22" s="491" customFormat="1" ht="12.5">
      <c r="A48" s="496"/>
      <c r="P48" s="449"/>
      <c r="Q48" s="449"/>
    </row>
    <row r="52" spans="1:17" s="489" customFormat="1">
      <c r="A52" s="457"/>
      <c r="B52" s="457"/>
      <c r="C52" s="457"/>
      <c r="D52" s="451"/>
      <c r="E52" s="457"/>
      <c r="F52" s="457"/>
      <c r="G52" s="457"/>
      <c r="H52" s="457"/>
      <c r="I52" s="457"/>
      <c r="J52" s="457"/>
      <c r="K52" s="457"/>
      <c r="L52" s="457"/>
      <c r="N52" s="457"/>
      <c r="O52" s="457"/>
      <c r="P52" s="452"/>
      <c r="Q52" s="452"/>
    </row>
    <row r="53" spans="1:17" s="489" customFormat="1">
      <c r="A53" s="457"/>
      <c r="B53" s="457"/>
      <c r="C53" s="457"/>
      <c r="D53" s="451"/>
      <c r="E53" s="457"/>
      <c r="F53" s="457"/>
      <c r="G53" s="457"/>
      <c r="H53" s="457"/>
      <c r="I53" s="457"/>
      <c r="J53" s="457"/>
      <c r="K53" s="457"/>
      <c r="L53" s="457"/>
      <c r="N53" s="457"/>
      <c r="O53" s="457"/>
      <c r="P53" s="452"/>
      <c r="Q53" s="452"/>
    </row>
    <row r="54" spans="1:17" s="489" customFormat="1">
      <c r="A54" s="457"/>
      <c r="B54" s="457"/>
      <c r="C54" s="457"/>
      <c r="D54" s="451"/>
      <c r="E54" s="457"/>
      <c r="F54" s="457"/>
      <c r="G54" s="457"/>
      <c r="H54" s="457"/>
      <c r="I54" s="457"/>
      <c r="J54" s="457"/>
      <c r="K54" s="457"/>
      <c r="L54" s="457"/>
      <c r="N54" s="457"/>
      <c r="O54" s="457"/>
      <c r="P54" s="452"/>
      <c r="Q54" s="452"/>
    </row>
    <row r="56" spans="1:17" s="489" customFormat="1">
      <c r="A56" s="457"/>
      <c r="B56" s="457"/>
      <c r="C56" s="457"/>
      <c r="D56" s="453"/>
      <c r="E56" s="457"/>
      <c r="F56" s="457"/>
      <c r="G56" s="457"/>
      <c r="H56" s="457"/>
      <c r="I56" s="457"/>
      <c r="J56" s="457"/>
      <c r="K56" s="457"/>
      <c r="L56" s="457"/>
      <c r="N56" s="457"/>
      <c r="O56" s="457"/>
      <c r="P56" s="452"/>
      <c r="Q56" s="452"/>
    </row>
    <row r="57" spans="1:17" s="489" customFormat="1">
      <c r="A57" s="457"/>
      <c r="B57" s="457"/>
      <c r="C57" s="457"/>
      <c r="D57" s="453"/>
      <c r="E57" s="457"/>
      <c r="F57" s="457"/>
      <c r="G57" s="457"/>
      <c r="H57" s="457"/>
      <c r="I57" s="457"/>
      <c r="J57" s="457"/>
      <c r="K57" s="457"/>
      <c r="L57" s="457"/>
      <c r="N57" s="457"/>
      <c r="O57" s="457"/>
      <c r="P57" s="452"/>
      <c r="Q57" s="452"/>
    </row>
    <row r="58" spans="1:17" s="489" customFormat="1">
      <c r="A58" s="457"/>
      <c r="B58" s="457"/>
      <c r="C58" s="457"/>
      <c r="D58" s="453"/>
      <c r="E58" s="457"/>
      <c r="F58" s="457"/>
      <c r="G58" s="457"/>
      <c r="H58" s="457"/>
      <c r="I58" s="457"/>
      <c r="J58" s="457"/>
      <c r="K58" s="457"/>
      <c r="L58" s="457"/>
      <c r="N58" s="457"/>
      <c r="O58" s="457"/>
      <c r="P58" s="452"/>
      <c r="Q58" s="452"/>
    </row>
    <row r="63" spans="1:17">
      <c r="D63" s="453"/>
    </row>
  </sheetData>
  <mergeCells count="7">
    <mergeCell ref="I45:J45"/>
    <mergeCell ref="A1:M1"/>
    <mergeCell ref="A2:M2"/>
    <mergeCell ref="A4:M4"/>
    <mergeCell ref="A8:A9"/>
    <mergeCell ref="B8:B9"/>
    <mergeCell ref="I44:J44"/>
  </mergeCells>
  <printOptions gridLinesSet="0"/>
  <pageMargins left="1.299212598425197" right="1.4566929133858268" top="1.3779527559055118" bottom="1.1811023622047245" header="0.51181102362204722" footer="1.1023622047244095"/>
  <pageSetup paperSize="9" scale="56" fitToHeight="0" orientation="landscape" r:id="rId1"/>
  <headerFooter alignWithMargins="0">
    <oddFooter>&amp;C 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8"/>
  <sheetViews>
    <sheetView showGridLines="0" zoomScaleNormal="100" workbookViewId="0">
      <selection activeCell="H23" sqref="H23"/>
    </sheetView>
  </sheetViews>
  <sheetFormatPr defaultColWidth="10.90625" defaultRowHeight="12.5"/>
  <cols>
    <col min="1" max="1" width="17.6328125" customWidth="1"/>
    <col min="2" max="2" width="14.08984375" customWidth="1"/>
    <col min="3" max="3" width="15" customWidth="1"/>
    <col min="4" max="4" width="11.08984375" customWidth="1"/>
    <col min="5" max="5" width="15.08984375" customWidth="1"/>
    <col min="6" max="6" width="14.90625" customWidth="1"/>
    <col min="7" max="7" width="12.6328125" customWidth="1"/>
    <col min="8" max="8" width="10" customWidth="1"/>
    <col min="9" max="9" width="13.54296875" customWidth="1"/>
    <col min="10" max="10" width="12.90625" customWidth="1"/>
  </cols>
  <sheetData>
    <row r="1" spans="1:11" ht="16.5">
      <c r="A1" s="593" t="s">
        <v>308</v>
      </c>
      <c r="B1" s="593"/>
      <c r="C1" s="593"/>
      <c r="D1" s="593"/>
      <c r="E1" s="593"/>
      <c r="F1" s="593"/>
      <c r="G1" s="593"/>
      <c r="H1" s="593"/>
      <c r="I1" s="593"/>
      <c r="J1" s="593"/>
    </row>
    <row r="2" spans="1:11" s="14" customFormat="1" ht="16.5">
      <c r="A2" s="593" t="s">
        <v>9</v>
      </c>
      <c r="B2" s="593"/>
      <c r="C2" s="593"/>
      <c r="D2" s="593"/>
      <c r="E2" s="593"/>
      <c r="F2" s="593"/>
      <c r="G2" s="593"/>
      <c r="H2" s="593"/>
      <c r="I2" s="593"/>
      <c r="J2" s="593"/>
    </row>
    <row r="3" spans="1:11" s="14" customFormat="1" ht="16.5">
      <c r="A3" s="20"/>
      <c r="B3" s="20"/>
      <c r="C3" s="20"/>
      <c r="D3" s="20"/>
      <c r="E3" s="20"/>
      <c r="F3" s="20"/>
      <c r="G3" s="20"/>
      <c r="H3" s="20"/>
      <c r="I3" s="20"/>
      <c r="J3" s="20"/>
    </row>
    <row r="4" spans="1:11" s="14" customFormat="1" ht="16.5">
      <c r="A4" s="593" t="s">
        <v>19</v>
      </c>
      <c r="B4" s="593"/>
      <c r="C4" s="593"/>
      <c r="D4" s="593"/>
      <c r="E4" s="593"/>
      <c r="F4" s="593"/>
      <c r="G4" s="593"/>
      <c r="H4" s="593"/>
      <c r="I4" s="593"/>
      <c r="J4" s="593"/>
    </row>
    <row r="5" spans="1:11" s="14" customFormat="1" ht="16.5">
      <c r="A5" s="20"/>
      <c r="B5" s="20"/>
      <c r="C5" s="20"/>
      <c r="D5" s="20"/>
      <c r="E5" s="20"/>
      <c r="F5" s="20"/>
      <c r="G5" s="20"/>
      <c r="H5" s="20"/>
      <c r="I5" s="20"/>
      <c r="J5" s="20"/>
    </row>
    <row r="6" spans="1:11" s="19" customFormat="1" ht="16.5">
      <c r="A6" s="21"/>
      <c r="B6" s="21"/>
      <c r="C6" s="21"/>
      <c r="D6" s="21"/>
      <c r="E6" s="21" t="s">
        <v>187</v>
      </c>
      <c r="F6" s="21"/>
      <c r="G6" s="21"/>
      <c r="H6" s="21"/>
      <c r="I6" s="21"/>
      <c r="K6" s="18"/>
    </row>
    <row r="7" spans="1:11" ht="13">
      <c r="A7" s="8"/>
      <c r="J7" s="22" t="s">
        <v>20</v>
      </c>
    </row>
    <row r="8" spans="1:11" ht="13">
      <c r="A8" s="8"/>
    </row>
    <row r="9" spans="1:11" ht="13">
      <c r="A9" s="1"/>
      <c r="B9" s="4" t="s">
        <v>21</v>
      </c>
      <c r="C9" s="9"/>
      <c r="D9" s="9"/>
      <c r="E9" s="5"/>
      <c r="F9" s="9"/>
      <c r="G9" s="10" t="s">
        <v>22</v>
      </c>
      <c r="H9" s="9"/>
      <c r="I9" s="5"/>
      <c r="J9" s="3"/>
    </row>
    <row r="10" spans="1:11">
      <c r="A10" s="23"/>
      <c r="B10" s="24" t="s">
        <v>14</v>
      </c>
      <c r="C10" s="24" t="s">
        <v>23</v>
      </c>
      <c r="D10" s="24" t="s">
        <v>24</v>
      </c>
      <c r="E10" s="24" t="s">
        <v>15</v>
      </c>
      <c r="F10" s="24" t="s">
        <v>25</v>
      </c>
      <c r="G10" s="24" t="s">
        <v>26</v>
      </c>
      <c r="H10" s="24" t="s">
        <v>27</v>
      </c>
      <c r="I10" s="24" t="s">
        <v>28</v>
      </c>
      <c r="J10" s="25" t="s">
        <v>29</v>
      </c>
    </row>
    <row r="11" spans="1:11">
      <c r="A11" s="26" t="s">
        <v>16</v>
      </c>
      <c r="B11" s="68" t="s">
        <v>98</v>
      </c>
      <c r="C11" s="27"/>
      <c r="D11" s="27"/>
      <c r="E11" s="52" t="s">
        <v>98</v>
      </c>
      <c r="F11" s="69" t="s">
        <v>111</v>
      </c>
      <c r="G11" s="52" t="s">
        <v>98</v>
      </c>
      <c r="H11" s="27"/>
      <c r="I11" s="27" t="s">
        <v>17</v>
      </c>
      <c r="J11" s="27" t="s">
        <v>18</v>
      </c>
    </row>
    <row r="12" spans="1:11" s="11" customFormat="1">
      <c r="A12" s="77"/>
      <c r="B12" s="77"/>
      <c r="C12" s="77"/>
      <c r="D12" s="77"/>
      <c r="E12" s="77"/>
      <c r="F12" s="77"/>
      <c r="G12" s="77"/>
      <c r="H12" s="77"/>
      <c r="I12" s="77"/>
      <c r="J12" s="77"/>
    </row>
    <row r="13" spans="1:11" s="11" customFormat="1" ht="13">
      <c r="A13" s="6"/>
      <c r="B13" s="146"/>
      <c r="C13" s="146"/>
      <c r="D13" s="146"/>
      <c r="E13" s="146"/>
      <c r="F13" s="146"/>
      <c r="G13" s="146"/>
      <c r="H13" s="146"/>
      <c r="I13" s="146"/>
      <c r="J13" s="146"/>
    </row>
    <row r="14" spans="1:11" s="11" customFormat="1">
      <c r="A14" s="82" t="s">
        <v>176</v>
      </c>
      <c r="B14" s="84">
        <f>+E24</f>
        <v>371702389</v>
      </c>
      <c r="C14" s="244">
        <f>2770044+44647669</f>
        <v>47417713</v>
      </c>
      <c r="D14" s="515">
        <v>0</v>
      </c>
      <c r="E14" s="84">
        <f>+D14+C14+B14</f>
        <v>419120102</v>
      </c>
      <c r="F14" s="84">
        <f>+I24</f>
        <v>171987601</v>
      </c>
      <c r="G14" s="84">
        <v>91125771</v>
      </c>
      <c r="H14" s="247">
        <v>0</v>
      </c>
      <c r="I14" s="84">
        <f>+G14+F14</f>
        <v>263113372</v>
      </c>
      <c r="J14" s="84">
        <f>+E14-I14</f>
        <v>156006730</v>
      </c>
    </row>
    <row r="15" spans="1:11" s="11" customFormat="1" ht="13">
      <c r="A15" s="82"/>
      <c r="B15" s="248"/>
      <c r="C15" s="248"/>
      <c r="D15" s="248"/>
      <c r="E15" s="248"/>
      <c r="F15" s="248"/>
      <c r="G15" s="248"/>
      <c r="H15" s="248"/>
      <c r="I15" s="248"/>
      <c r="J15" s="248"/>
    </row>
    <row r="16" spans="1:11" s="11" customFormat="1" ht="12.75" hidden="1" customHeight="1">
      <c r="A16" s="82"/>
      <c r="B16" s="248"/>
      <c r="C16" s="248"/>
      <c r="D16" s="248"/>
      <c r="E16" s="248"/>
      <c r="F16" s="248"/>
      <c r="G16" s="248"/>
      <c r="H16" s="248"/>
      <c r="I16" s="248"/>
      <c r="J16" s="248"/>
    </row>
    <row r="17" spans="1:10" s="8" customFormat="1" ht="12.75" hidden="1" customHeight="1">
      <c r="A17" s="6"/>
      <c r="B17" s="248"/>
      <c r="C17" s="248"/>
      <c r="D17" s="249"/>
      <c r="E17" s="248"/>
      <c r="F17" s="248"/>
      <c r="G17" s="248"/>
      <c r="H17" s="248"/>
      <c r="I17" s="248"/>
      <c r="J17" s="248"/>
    </row>
    <row r="18" spans="1:10" s="11" customFormat="1" ht="13" hidden="1">
      <c r="A18" s="82"/>
      <c r="B18" s="248"/>
      <c r="C18" s="248"/>
      <c r="D18" s="248"/>
      <c r="E18" s="248"/>
      <c r="F18" s="248"/>
      <c r="G18" s="248"/>
      <c r="H18" s="248"/>
      <c r="I18" s="248"/>
      <c r="J18" s="248"/>
    </row>
    <row r="19" spans="1:10" s="11" customFormat="1" ht="13" hidden="1">
      <c r="A19" s="82"/>
      <c r="B19" s="248"/>
      <c r="C19" s="248"/>
      <c r="D19" s="248"/>
      <c r="E19" s="248"/>
      <c r="F19" s="248"/>
      <c r="G19" s="248"/>
      <c r="H19" s="248"/>
      <c r="I19" s="248"/>
      <c r="J19" s="248"/>
    </row>
    <row r="20" spans="1:10" s="11" customFormat="1" ht="13" hidden="1">
      <c r="A20" s="82"/>
      <c r="B20" s="248"/>
      <c r="C20" s="248"/>
      <c r="D20" s="248"/>
      <c r="E20" s="248"/>
      <c r="F20" s="248"/>
      <c r="G20" s="248"/>
      <c r="H20" s="248"/>
      <c r="I20" s="248"/>
      <c r="J20" s="248"/>
    </row>
    <row r="21" spans="1:10" s="11" customFormat="1" ht="13" hidden="1">
      <c r="A21" s="82"/>
      <c r="B21" s="248"/>
      <c r="C21" s="248"/>
      <c r="D21" s="248"/>
      <c r="E21" s="248"/>
      <c r="F21" s="248"/>
      <c r="G21" s="248"/>
      <c r="H21" s="248"/>
      <c r="I21" s="248"/>
      <c r="J21" s="248"/>
    </row>
    <row r="22" spans="1:10" s="11" customFormat="1" ht="13">
      <c r="A22" s="82"/>
      <c r="B22" s="248"/>
      <c r="C22" s="248"/>
      <c r="D22" s="248"/>
      <c r="E22" s="248"/>
      <c r="F22" s="248"/>
      <c r="G22" s="248"/>
      <c r="H22" s="248"/>
      <c r="I22" s="248"/>
      <c r="J22" s="248"/>
    </row>
    <row r="23" spans="1:10" s="11" customFormat="1" ht="13">
      <c r="A23" s="250" t="s">
        <v>309</v>
      </c>
      <c r="B23" s="202">
        <f>+B14</f>
        <v>371702389</v>
      </c>
      <c r="C23" s="202">
        <f>+C14</f>
        <v>47417713</v>
      </c>
      <c r="D23" s="246">
        <v>0</v>
      </c>
      <c r="E23" s="202">
        <f>+B23+C23-D23</f>
        <v>419120102</v>
      </c>
      <c r="F23" s="202">
        <f>+F14</f>
        <v>171987601</v>
      </c>
      <c r="G23" s="202">
        <f t="shared" ref="G23:J23" si="0">+G14</f>
        <v>91125771</v>
      </c>
      <c r="H23" s="246">
        <v>0</v>
      </c>
      <c r="I23" s="202">
        <f t="shared" si="0"/>
        <v>263113372</v>
      </c>
      <c r="J23" s="202">
        <f t="shared" si="0"/>
        <v>156006730</v>
      </c>
    </row>
    <row r="24" spans="1:10" s="11" customFormat="1" ht="13">
      <c r="A24" s="250" t="s">
        <v>272</v>
      </c>
      <c r="B24" s="202">
        <v>308460191</v>
      </c>
      <c r="C24" s="202">
        <v>63242198</v>
      </c>
      <c r="D24" s="246">
        <v>0</v>
      </c>
      <c r="E24" s="202">
        <v>371702389</v>
      </c>
      <c r="F24" s="202">
        <v>171987601</v>
      </c>
      <c r="G24" s="246">
        <v>0</v>
      </c>
      <c r="H24" s="246">
        <v>0</v>
      </c>
      <c r="I24" s="202">
        <v>171987601</v>
      </c>
      <c r="J24" s="202">
        <v>199714788</v>
      </c>
    </row>
    <row r="25" spans="1:10">
      <c r="B25" t="s">
        <v>10</v>
      </c>
    </row>
    <row r="27" spans="1:10">
      <c r="A27" s="75" t="s">
        <v>100</v>
      </c>
      <c r="G27" s="251"/>
    </row>
    <row r="28" spans="1:10">
      <c r="G28" s="261"/>
    </row>
    <row r="30" spans="1:10" ht="13">
      <c r="A30" s="73" t="s">
        <v>154</v>
      </c>
      <c r="B30" s="72"/>
      <c r="C30" s="11"/>
      <c r="D30" s="83" t="s">
        <v>180</v>
      </c>
      <c r="E30" s="83"/>
      <c r="F30" s="592" t="s">
        <v>157</v>
      </c>
      <c r="G30" s="592"/>
      <c r="I30" s="617"/>
      <c r="J30" s="617"/>
    </row>
    <row r="31" spans="1:10" ht="13">
      <c r="A31" s="73" t="s">
        <v>155</v>
      </c>
      <c r="B31" s="72"/>
      <c r="C31" s="11"/>
      <c r="D31" s="83" t="s">
        <v>145</v>
      </c>
      <c r="E31" s="83"/>
      <c r="F31" s="592" t="s">
        <v>158</v>
      </c>
      <c r="G31" s="592"/>
      <c r="I31" s="96"/>
    </row>
    <row r="33" spans="1:9">
      <c r="A33" s="116"/>
    </row>
    <row r="34" spans="1:9" ht="14.5">
      <c r="I34" s="74"/>
    </row>
    <row r="35" spans="1:9" ht="14.5">
      <c r="I35" s="74"/>
    </row>
    <row r="38" spans="1:9">
      <c r="A38" s="76"/>
    </row>
  </sheetData>
  <mergeCells count="6">
    <mergeCell ref="F30:G30"/>
    <mergeCell ref="F31:G31"/>
    <mergeCell ref="I30:J30"/>
    <mergeCell ref="A1:J1"/>
    <mergeCell ref="A2:J2"/>
    <mergeCell ref="A4:J4"/>
  </mergeCells>
  <phoneticPr fontId="0" type="noConversion"/>
  <printOptions gridLinesSet="0"/>
  <pageMargins left="1.299212598425197" right="1.4566929133858268" top="1.5748031496062993" bottom="1.1811023622047245" header="0.51181102362204722" footer="1.1023622047244095"/>
  <pageSetup paperSize="9" scale="78" orientation="landscape" r:id="rId1"/>
  <headerFooter alignWithMargins="0">
    <oddFooter>&amp;C&amp;12 &amp;10 16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
  <sheetViews>
    <sheetView showGridLines="0" zoomScale="80" zoomScaleNormal="80" workbookViewId="0">
      <selection activeCell="J22" sqref="J22"/>
    </sheetView>
  </sheetViews>
  <sheetFormatPr defaultColWidth="10.90625" defaultRowHeight="12.5"/>
  <cols>
    <col min="1" max="1" width="28.453125" customWidth="1"/>
    <col min="2" max="2" width="10" customWidth="1"/>
    <col min="3" max="3" width="12.453125" bestFit="1" customWidth="1"/>
    <col min="4" max="4" width="12.54296875" style="152" customWidth="1"/>
    <col min="5" max="5" width="13.6328125" bestFit="1" customWidth="1"/>
    <col min="6" max="6" width="17.6328125" bestFit="1" customWidth="1"/>
    <col min="7" max="7" width="14.90625" bestFit="1" customWidth="1"/>
    <col min="8" max="8" width="14.08984375" bestFit="1" customWidth="1"/>
    <col min="9" max="9" width="18.453125" customWidth="1"/>
    <col min="10" max="10" width="17" customWidth="1"/>
    <col min="11" max="11" width="18.08984375" bestFit="1" customWidth="1"/>
    <col min="12" max="12" width="17.6328125" bestFit="1" customWidth="1"/>
    <col min="13" max="13" width="18.08984375" bestFit="1" customWidth="1"/>
  </cols>
  <sheetData>
    <row r="1" spans="1:14" s="29" customFormat="1" ht="18">
      <c r="A1" s="627" t="s">
        <v>304</v>
      </c>
      <c r="B1" s="627"/>
      <c r="C1" s="627"/>
      <c r="D1" s="627"/>
      <c r="E1" s="627"/>
      <c r="F1" s="627"/>
      <c r="G1" s="627"/>
      <c r="H1" s="627"/>
      <c r="I1" s="627"/>
      <c r="J1" s="627"/>
      <c r="K1" s="627"/>
      <c r="L1" s="627"/>
      <c r="M1" s="627"/>
    </row>
    <row r="2" spans="1:14" s="29" customFormat="1" ht="18">
      <c r="A2" s="627" t="s">
        <v>9</v>
      </c>
      <c r="B2" s="627"/>
      <c r="C2" s="627"/>
      <c r="D2" s="627"/>
      <c r="E2" s="627"/>
      <c r="F2" s="627"/>
      <c r="G2" s="627"/>
      <c r="H2" s="627"/>
      <c r="I2" s="627"/>
      <c r="J2" s="627"/>
      <c r="K2" s="627"/>
      <c r="L2" s="627"/>
      <c r="M2" s="627"/>
    </row>
    <row r="3" spans="1:14" s="29" customFormat="1" ht="18">
      <c r="A3" s="28"/>
      <c r="B3" s="28"/>
      <c r="C3" s="28"/>
      <c r="D3" s="158"/>
      <c r="E3" s="28"/>
      <c r="F3" s="28"/>
      <c r="G3" s="28"/>
      <c r="H3" s="28"/>
      <c r="I3" s="28"/>
      <c r="J3" s="28"/>
      <c r="K3" s="28"/>
      <c r="L3" s="28"/>
      <c r="M3" s="28"/>
    </row>
    <row r="4" spans="1:14" s="29" customFormat="1" ht="17.5">
      <c r="A4" s="628" t="s">
        <v>30</v>
      </c>
      <c r="B4" s="628"/>
      <c r="C4" s="628"/>
      <c r="D4" s="628"/>
      <c r="E4" s="628"/>
      <c r="F4" s="628"/>
      <c r="G4" s="628"/>
      <c r="H4" s="628"/>
      <c r="I4" s="628"/>
      <c r="J4" s="628"/>
      <c r="K4" s="628"/>
      <c r="L4" s="628"/>
      <c r="M4" s="628"/>
    </row>
    <row r="5" spans="1:14" s="29" customFormat="1" ht="17.5">
      <c r="A5" s="628" t="s">
        <v>31</v>
      </c>
      <c r="B5" s="628"/>
      <c r="C5" s="628"/>
      <c r="D5" s="628"/>
      <c r="E5" s="628"/>
      <c r="F5" s="628"/>
      <c r="G5" s="628"/>
      <c r="H5" s="628"/>
      <c r="I5" s="628"/>
      <c r="J5" s="628"/>
      <c r="K5" s="628"/>
      <c r="L5" s="628"/>
      <c r="M5" s="628"/>
    </row>
    <row r="6" spans="1:14" s="29" customFormat="1" ht="18">
      <c r="A6" s="28"/>
      <c r="B6" s="28"/>
      <c r="C6" s="28"/>
      <c r="D6" s="158"/>
      <c r="E6" s="28"/>
      <c r="F6" s="28"/>
      <c r="G6" s="28"/>
      <c r="H6" s="28"/>
      <c r="I6" s="28"/>
      <c r="J6" s="28"/>
      <c r="K6" s="28"/>
      <c r="L6" s="28"/>
      <c r="M6" s="28"/>
    </row>
    <row r="7" spans="1:14" s="29" customFormat="1" ht="18">
      <c r="A7" s="28"/>
      <c r="B7" s="28"/>
      <c r="C7" s="28"/>
      <c r="D7" s="158"/>
      <c r="E7" s="28"/>
      <c r="F7" s="28"/>
      <c r="G7" s="28"/>
      <c r="H7" s="28"/>
      <c r="I7" s="28"/>
      <c r="J7" s="28"/>
      <c r="K7" s="28"/>
      <c r="L7" s="28"/>
      <c r="M7" s="28"/>
    </row>
    <row r="8" spans="1:14" ht="18">
      <c r="A8" s="11"/>
      <c r="B8" s="11"/>
      <c r="C8" s="11"/>
      <c r="D8" s="151"/>
      <c r="E8" s="11"/>
      <c r="F8" s="11"/>
      <c r="G8" s="11"/>
      <c r="H8" s="11"/>
      <c r="I8" s="11"/>
      <c r="J8" s="11"/>
      <c r="K8" s="11"/>
      <c r="L8" s="11"/>
      <c r="M8" s="30" t="s">
        <v>32</v>
      </c>
    </row>
    <row r="9" spans="1:14">
      <c r="A9" s="11"/>
      <c r="B9" s="11"/>
      <c r="C9" s="11"/>
      <c r="D9" s="151"/>
      <c r="E9" s="11"/>
      <c r="F9" s="11"/>
      <c r="G9" s="11"/>
      <c r="H9" s="11"/>
      <c r="I9" s="11"/>
      <c r="J9" s="11"/>
      <c r="K9" s="11"/>
      <c r="L9" s="11"/>
      <c r="M9" s="11"/>
    </row>
    <row r="10" spans="1:14" s="17" customFormat="1" ht="14">
      <c r="A10" s="621" t="s">
        <v>194</v>
      </c>
      <c r="B10" s="618" t="s">
        <v>34</v>
      </c>
      <c r="C10" s="164"/>
      <c r="D10" s="618" t="s">
        <v>36</v>
      </c>
      <c r="E10" s="621" t="s">
        <v>200</v>
      </c>
      <c r="F10" s="621" t="s">
        <v>201</v>
      </c>
      <c r="G10" s="621" t="s">
        <v>202</v>
      </c>
      <c r="H10" s="621" t="s">
        <v>203</v>
      </c>
      <c r="I10" s="621" t="s">
        <v>206</v>
      </c>
      <c r="J10" s="624" t="s">
        <v>33</v>
      </c>
      <c r="K10" s="625"/>
      <c r="L10" s="625"/>
      <c r="M10" s="626"/>
    </row>
    <row r="11" spans="1:14" s="17" customFormat="1" ht="15" customHeight="1">
      <c r="A11" s="619"/>
      <c r="B11" s="619"/>
      <c r="C11" s="167" t="s">
        <v>35</v>
      </c>
      <c r="D11" s="619"/>
      <c r="E11" s="619"/>
      <c r="F11" s="619"/>
      <c r="G11" s="619"/>
      <c r="H11" s="619"/>
      <c r="I11" s="622"/>
      <c r="J11" s="621" t="s">
        <v>199</v>
      </c>
      <c r="K11" s="621" t="s">
        <v>208</v>
      </c>
      <c r="L11" s="165" t="s">
        <v>209</v>
      </c>
      <c r="M11" s="166"/>
    </row>
    <row r="12" spans="1:14" s="17" customFormat="1" ht="14">
      <c r="A12" s="619"/>
      <c r="B12" s="619"/>
      <c r="C12" s="167" t="s">
        <v>37</v>
      </c>
      <c r="D12" s="619"/>
      <c r="E12" s="619"/>
      <c r="F12" s="619"/>
      <c r="G12" s="619"/>
      <c r="H12" s="619"/>
      <c r="I12" s="622"/>
      <c r="J12" s="619"/>
      <c r="K12" s="619"/>
      <c r="L12" s="164"/>
      <c r="M12" s="621" t="s">
        <v>193</v>
      </c>
    </row>
    <row r="13" spans="1:14" s="17" customFormat="1" ht="15" customHeight="1">
      <c r="A13" s="620"/>
      <c r="B13" s="620"/>
      <c r="C13" s="168" t="s">
        <v>38</v>
      </c>
      <c r="D13" s="620"/>
      <c r="E13" s="620"/>
      <c r="F13" s="620"/>
      <c r="G13" s="620"/>
      <c r="H13" s="620"/>
      <c r="I13" s="623"/>
      <c r="J13" s="620"/>
      <c r="K13" s="620"/>
      <c r="L13" s="168" t="s">
        <v>41</v>
      </c>
      <c r="M13" s="623"/>
    </row>
    <row r="14" spans="1:14" s="17" customFormat="1" ht="14">
      <c r="A14" s="70"/>
      <c r="B14" s="153"/>
      <c r="C14" s="154"/>
      <c r="D14" s="159"/>
      <c r="E14" s="155"/>
      <c r="F14" s="154"/>
      <c r="G14" s="154"/>
      <c r="H14" s="154"/>
      <c r="I14" s="154"/>
      <c r="J14" s="629" t="s">
        <v>192</v>
      </c>
      <c r="K14" s="154"/>
      <c r="L14" s="154"/>
      <c r="M14" s="154"/>
    </row>
    <row r="15" spans="1:14" s="17" customFormat="1" ht="15" customHeight="1">
      <c r="A15" s="71"/>
      <c r="B15" s="153"/>
      <c r="C15" s="154"/>
      <c r="D15" s="159"/>
      <c r="E15" s="155"/>
      <c r="F15" s="154"/>
      <c r="G15" s="154"/>
      <c r="H15" s="154"/>
      <c r="I15" s="154"/>
      <c r="J15" s="630"/>
      <c r="K15" s="154"/>
      <c r="L15" s="154"/>
      <c r="M15" s="154"/>
    </row>
    <row r="16" spans="1:14" s="444" customFormat="1" ht="14">
      <c r="A16" s="438" t="s">
        <v>190</v>
      </c>
      <c r="B16" s="439" t="s">
        <v>191</v>
      </c>
      <c r="C16" s="440">
        <v>5000000</v>
      </c>
      <c r="D16" s="441">
        <v>5</v>
      </c>
      <c r="E16" s="440">
        <f>+D16*C16</f>
        <v>25000000</v>
      </c>
      <c r="F16" s="440">
        <f>+H16*D16</f>
        <v>22175964.489652753</v>
      </c>
      <c r="G16" s="440">
        <v>25000000</v>
      </c>
      <c r="H16" s="440">
        <f>+(C16*(M16/K16))</f>
        <v>4435192.8979305504</v>
      </c>
      <c r="I16" s="442">
        <f>+E16/$K$16*100</f>
        <v>0.17537706068046299</v>
      </c>
      <c r="J16" s="630"/>
      <c r="K16" s="440">
        <v>14255000000</v>
      </c>
      <c r="L16" s="440">
        <v>-1550262308</v>
      </c>
      <c r="M16" s="440">
        <v>12644734952</v>
      </c>
      <c r="N16" s="443"/>
    </row>
    <row r="17" spans="1:13" s="17" customFormat="1" ht="14">
      <c r="A17" s="71"/>
      <c r="B17" s="153"/>
      <c r="C17" s="154"/>
      <c r="D17" s="159"/>
      <c r="E17" s="155"/>
      <c r="F17" s="154"/>
      <c r="G17" s="154"/>
      <c r="H17" s="154"/>
      <c r="I17" s="154"/>
      <c r="J17" s="630"/>
      <c r="K17" s="154"/>
      <c r="L17" s="154"/>
      <c r="M17" s="154"/>
    </row>
    <row r="18" spans="1:13" s="17" customFormat="1" ht="14">
      <c r="A18" s="71"/>
      <c r="B18" s="153"/>
      <c r="C18" s="154"/>
      <c r="D18" s="159"/>
      <c r="E18" s="155"/>
      <c r="F18" s="154"/>
      <c r="G18" s="154"/>
      <c r="H18" s="154"/>
      <c r="I18" s="154"/>
      <c r="J18" s="631"/>
      <c r="K18" s="154"/>
      <c r="L18" s="154"/>
      <c r="M18" s="154"/>
    </row>
    <row r="19" spans="1:13" s="17" customFormat="1" ht="14">
      <c r="A19" s="121" t="s">
        <v>309</v>
      </c>
      <c r="B19" s="78"/>
      <c r="C19" s="191"/>
      <c r="D19" s="191"/>
      <c r="E19" s="169">
        <f>+E16</f>
        <v>25000000</v>
      </c>
      <c r="F19" s="169">
        <f>+F16</f>
        <v>22175964.489652753</v>
      </c>
      <c r="G19" s="169">
        <f>+G16</f>
        <v>25000000</v>
      </c>
      <c r="H19" s="169">
        <f>+H16</f>
        <v>4435192.8979305504</v>
      </c>
      <c r="I19" s="157"/>
      <c r="J19" s="78"/>
      <c r="K19" s="169">
        <f>+K16</f>
        <v>14255000000</v>
      </c>
      <c r="L19" s="169">
        <f>+L16</f>
        <v>-1550262308</v>
      </c>
      <c r="M19" s="169">
        <f>+M16</f>
        <v>12644734952</v>
      </c>
    </row>
    <row r="20" spans="1:13" s="17" customFormat="1" ht="14">
      <c r="A20" s="121" t="s">
        <v>272</v>
      </c>
      <c r="B20" s="78"/>
      <c r="C20" s="191"/>
      <c r="D20" s="431"/>
      <c r="E20" s="169">
        <v>25000000</v>
      </c>
      <c r="F20" s="169">
        <v>22175964.489652753</v>
      </c>
      <c r="G20" s="169">
        <v>25000000</v>
      </c>
      <c r="H20" s="169">
        <v>4435192.8979305504</v>
      </c>
      <c r="I20" s="192"/>
      <c r="J20" s="156"/>
      <c r="K20" s="169">
        <v>14255000000</v>
      </c>
      <c r="L20" s="169">
        <v>-1550262308</v>
      </c>
      <c r="M20" s="169">
        <v>12644734952</v>
      </c>
    </row>
    <row r="22" spans="1:13" ht="13">
      <c r="A22" s="201"/>
      <c r="I22" s="521"/>
    </row>
    <row r="23" spans="1:13">
      <c r="I23" s="521"/>
    </row>
    <row r="24" spans="1:13" s="40" customFormat="1" ht="20">
      <c r="A24" s="53" t="s">
        <v>100</v>
      </c>
      <c r="D24" s="160"/>
    </row>
    <row r="25" spans="1:13" s="40" customFormat="1" ht="20">
      <c r="A25" s="13"/>
      <c r="D25" s="160"/>
    </row>
    <row r="27" spans="1:13" ht="13">
      <c r="A27" s="73" t="s">
        <v>154</v>
      </c>
      <c r="B27" s="72"/>
      <c r="E27" s="592" t="s">
        <v>185</v>
      </c>
      <c r="F27" s="592"/>
      <c r="I27" s="592" t="s">
        <v>157</v>
      </c>
      <c r="J27" s="592"/>
      <c r="L27" s="617"/>
      <c r="M27" s="617"/>
    </row>
    <row r="28" spans="1:13" ht="13">
      <c r="A28" s="73" t="s">
        <v>155</v>
      </c>
      <c r="B28" s="72"/>
      <c r="E28" s="592" t="s">
        <v>145</v>
      </c>
      <c r="F28" s="592"/>
      <c r="I28" s="592" t="s">
        <v>158</v>
      </c>
      <c r="J28" s="592"/>
      <c r="L28" s="617"/>
      <c r="M28" s="617"/>
    </row>
    <row r="30" spans="1:13">
      <c r="A30" s="116"/>
    </row>
    <row r="31" spans="1:13" ht="14.5">
      <c r="A31" s="116"/>
      <c r="K31" s="74"/>
    </row>
    <row r="34" spans="1:1">
      <c r="A34" s="76"/>
    </row>
  </sheetData>
  <mergeCells count="23">
    <mergeCell ref="A1:M1"/>
    <mergeCell ref="A2:M2"/>
    <mergeCell ref="I27:J27"/>
    <mergeCell ref="A10:A13"/>
    <mergeCell ref="K11:K13"/>
    <mergeCell ref="M12:M13"/>
    <mergeCell ref="A4:M4"/>
    <mergeCell ref="A5:M5"/>
    <mergeCell ref="J11:J13"/>
    <mergeCell ref="J14:J18"/>
    <mergeCell ref="G10:G13"/>
    <mergeCell ref="H10:H13"/>
    <mergeCell ref="E10:E13"/>
    <mergeCell ref="F10:F13"/>
    <mergeCell ref="E27:F27"/>
    <mergeCell ref="B10:B13"/>
    <mergeCell ref="D10:D13"/>
    <mergeCell ref="L27:M27"/>
    <mergeCell ref="L28:M28"/>
    <mergeCell ref="I10:I13"/>
    <mergeCell ref="J10:M10"/>
    <mergeCell ref="E28:F28"/>
    <mergeCell ref="I28:J28"/>
  </mergeCells>
  <phoneticPr fontId="0" type="noConversion"/>
  <printOptions gridLinesSet="0"/>
  <pageMargins left="0.9055118110236221" right="1.4566929133858268" top="1.5748031496062993" bottom="1.1811023622047245" header="0.51181102362204722" footer="1.4960629921259843"/>
  <pageSetup paperSize="9" scale="55" orientation="landscape" r:id="rId1"/>
  <headerFooter alignWithMargins="0">
    <oddFooter>&amp;C17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4"/>
  <sheetViews>
    <sheetView showGridLines="0" zoomScaleNormal="100" workbookViewId="0">
      <selection activeCell="F10" sqref="F10"/>
    </sheetView>
  </sheetViews>
  <sheetFormatPr defaultColWidth="10.90625" defaultRowHeight="12.5"/>
  <cols>
    <col min="1" max="1" width="30.08984375" customWidth="1"/>
    <col min="2" max="2" width="10.453125" customWidth="1"/>
    <col min="3" max="3" width="12.08984375" customWidth="1"/>
    <col min="4" max="4" width="11.90625" customWidth="1"/>
    <col min="5" max="5" width="18.36328125" customWidth="1"/>
    <col min="6" max="6" width="19.90625" customWidth="1"/>
  </cols>
  <sheetData>
    <row r="1" spans="1:6" s="17" customFormat="1" ht="14">
      <c r="A1" s="638" t="s">
        <v>308</v>
      </c>
      <c r="B1" s="638"/>
      <c r="C1" s="638"/>
      <c r="D1" s="638"/>
      <c r="E1" s="638"/>
      <c r="F1" s="638"/>
    </row>
    <row r="2" spans="1:6" s="17" customFormat="1" ht="14">
      <c r="A2" s="638" t="s">
        <v>9</v>
      </c>
      <c r="B2" s="638"/>
      <c r="C2" s="638"/>
      <c r="D2" s="638"/>
      <c r="E2" s="638"/>
      <c r="F2" s="638"/>
    </row>
    <row r="3" spans="1:6" s="17" customFormat="1" ht="14">
      <c r="A3" s="38"/>
      <c r="B3" s="38"/>
      <c r="C3" s="38"/>
      <c r="D3" s="38"/>
      <c r="E3" s="38"/>
      <c r="F3" s="38"/>
    </row>
    <row r="4" spans="1:6" s="17" customFormat="1" ht="14">
      <c r="A4" s="16" t="s">
        <v>44</v>
      </c>
      <c r="B4" s="16"/>
      <c r="C4" s="16"/>
      <c r="D4" s="16"/>
      <c r="E4" s="16"/>
      <c r="F4" s="16"/>
    </row>
    <row r="5" spans="1:6" s="17" customFormat="1" ht="7.5" customHeight="1">
      <c r="A5" s="16"/>
      <c r="B5" s="16"/>
      <c r="C5" s="16"/>
      <c r="D5" s="16"/>
      <c r="E5" s="16"/>
      <c r="F5" s="16"/>
    </row>
    <row r="6" spans="1:6" ht="14">
      <c r="A6" s="7"/>
      <c r="B6" s="7"/>
      <c r="C6" s="7"/>
      <c r="D6" s="7"/>
      <c r="E6" s="7"/>
      <c r="F6" s="41" t="s">
        <v>45</v>
      </c>
    </row>
    <row r="7" spans="1:6" ht="13">
      <c r="A7" s="8"/>
      <c r="B7" s="8"/>
      <c r="C7" s="8"/>
      <c r="D7" s="8"/>
      <c r="E7" s="8"/>
      <c r="F7" s="8"/>
    </row>
    <row r="8" spans="1:6" s="2" customFormat="1" ht="10.5">
      <c r="A8" s="24"/>
      <c r="B8" s="42" t="s">
        <v>46</v>
      </c>
      <c r="C8" s="43" t="s">
        <v>47</v>
      </c>
      <c r="D8" s="43" t="s">
        <v>46</v>
      </c>
      <c r="E8" s="43" t="s">
        <v>48</v>
      </c>
      <c r="F8" s="58" t="s">
        <v>48</v>
      </c>
    </row>
    <row r="9" spans="1:6" s="2" customFormat="1" ht="10.5">
      <c r="A9" s="27" t="s">
        <v>16</v>
      </c>
      <c r="B9" s="31" t="s">
        <v>49</v>
      </c>
      <c r="C9" s="44"/>
      <c r="D9" s="44" t="s">
        <v>40</v>
      </c>
      <c r="E9" s="193">
        <v>43830</v>
      </c>
      <c r="F9" s="193">
        <v>43465</v>
      </c>
    </row>
    <row r="10" spans="1:6" s="2" customFormat="1" ht="10">
      <c r="A10" s="45"/>
      <c r="B10" s="39"/>
      <c r="C10" s="39"/>
      <c r="D10" s="39"/>
      <c r="E10" s="39"/>
      <c r="F10" s="39"/>
    </row>
    <row r="11" spans="1:6" s="2" customFormat="1" ht="10.5">
      <c r="A11" s="46" t="s">
        <v>50</v>
      </c>
      <c r="B11" s="47"/>
      <c r="C11" s="47"/>
      <c r="D11" s="47"/>
      <c r="E11" s="47"/>
      <c r="F11" s="47"/>
    </row>
    <row r="12" spans="1:6" s="2" customFormat="1" ht="10.5">
      <c r="A12" s="46" t="s">
        <v>43</v>
      </c>
      <c r="B12" s="47"/>
      <c r="C12" s="47"/>
      <c r="D12" s="47"/>
      <c r="E12" s="47"/>
      <c r="F12" s="47"/>
    </row>
    <row r="13" spans="1:6" s="2" customFormat="1" ht="10.5">
      <c r="A13" s="48"/>
      <c r="B13" s="632" t="s">
        <v>42</v>
      </c>
      <c r="C13" s="633"/>
      <c r="D13" s="633"/>
      <c r="E13" s="633"/>
      <c r="F13" s="634"/>
    </row>
    <row r="14" spans="1:6" s="2" customFormat="1" ht="10.5">
      <c r="A14" s="49" t="s">
        <v>51</v>
      </c>
      <c r="B14" s="635"/>
      <c r="C14" s="636"/>
      <c r="D14" s="636"/>
      <c r="E14" s="636"/>
      <c r="F14" s="637"/>
    </row>
    <row r="15" spans="1:6" s="2" customFormat="1" ht="10.5">
      <c r="A15" s="46"/>
      <c r="B15" s="47"/>
      <c r="C15" s="47"/>
      <c r="D15" s="47"/>
      <c r="E15" s="47"/>
      <c r="F15" s="47"/>
    </row>
    <row r="16" spans="1:6" s="2" customFormat="1" ht="10.5">
      <c r="A16" s="46"/>
      <c r="B16" s="47"/>
      <c r="C16" s="47"/>
      <c r="D16" s="47"/>
      <c r="E16" s="47"/>
      <c r="F16" s="47"/>
    </row>
    <row r="17" spans="1:7" s="2" customFormat="1" ht="10.5">
      <c r="A17" s="46" t="s">
        <v>52</v>
      </c>
      <c r="B17" s="47"/>
      <c r="C17" s="47"/>
      <c r="D17" s="47"/>
      <c r="E17" s="47"/>
      <c r="F17" s="47"/>
    </row>
    <row r="18" spans="1:7" s="2" customFormat="1" ht="10.5">
      <c r="A18" s="46" t="s">
        <v>43</v>
      </c>
      <c r="B18" s="47"/>
      <c r="C18" s="47"/>
      <c r="D18" s="47"/>
      <c r="E18" s="47"/>
      <c r="F18" s="47"/>
    </row>
    <row r="19" spans="1:7" s="2" customFormat="1" ht="10.5">
      <c r="A19" s="46"/>
      <c r="B19" s="47"/>
      <c r="C19" s="47"/>
      <c r="D19" s="47"/>
      <c r="E19" s="47"/>
      <c r="F19" s="47"/>
    </row>
    <row r="20" spans="1:7" s="2" customFormat="1" ht="10.5">
      <c r="A20" s="48" t="s">
        <v>51</v>
      </c>
      <c r="B20" s="39"/>
      <c r="C20" s="39"/>
      <c r="D20" s="39"/>
      <c r="E20" s="39"/>
      <c r="F20" s="39"/>
    </row>
    <row r="21" spans="1:7" s="2" customFormat="1" ht="10.5">
      <c r="A21" s="49"/>
      <c r="B21" s="12"/>
      <c r="C21" s="12"/>
      <c r="D21" s="12"/>
      <c r="E21" s="12"/>
      <c r="F21" s="12"/>
    </row>
    <row r="22" spans="1:7" s="2" customFormat="1" ht="10.5">
      <c r="A22" s="50" t="s">
        <v>99</v>
      </c>
      <c r="B22" s="51"/>
      <c r="C22" s="51"/>
      <c r="D22" s="51"/>
      <c r="E22" s="51"/>
      <c r="F22" s="51"/>
    </row>
    <row r="24" spans="1:7" s="15" customFormat="1" ht="14.4" customHeight="1">
      <c r="A24" s="75" t="s">
        <v>100</v>
      </c>
    </row>
    <row r="28" spans="1:7" ht="13">
      <c r="A28" s="73" t="s">
        <v>154</v>
      </c>
      <c r="B28" s="73" t="s">
        <v>184</v>
      </c>
      <c r="D28" s="592" t="s">
        <v>157</v>
      </c>
      <c r="E28" s="592"/>
      <c r="F28" s="148"/>
      <c r="G28" s="148"/>
    </row>
    <row r="29" spans="1:7" ht="13">
      <c r="A29" s="73" t="s">
        <v>155</v>
      </c>
      <c r="B29" s="83" t="s">
        <v>145</v>
      </c>
      <c r="D29" s="592" t="s">
        <v>130</v>
      </c>
      <c r="E29" s="592"/>
      <c r="F29" s="148"/>
      <c r="G29" s="148"/>
    </row>
    <row r="31" spans="1:7">
      <c r="A31" s="116"/>
    </row>
    <row r="32" spans="1:7">
      <c r="A32" s="116"/>
    </row>
    <row r="34" spans="1:1">
      <c r="A34" s="76"/>
    </row>
  </sheetData>
  <mergeCells count="5">
    <mergeCell ref="D28:E28"/>
    <mergeCell ref="D29:E29"/>
    <mergeCell ref="B13:F14"/>
    <mergeCell ref="A1:F1"/>
    <mergeCell ref="A2:F2"/>
  </mergeCells>
  <phoneticPr fontId="0" type="noConversion"/>
  <printOptions gridLinesSet="0"/>
  <pageMargins left="1.4960629921259843" right="1.4566929133858268" top="1.5748031496062993" bottom="1.1811023622047245" header="0.51181102362204722" footer="1.1023622047244095"/>
  <pageSetup paperSize="9" scale="90" orientation="landscape" r:id="rId1"/>
  <headerFooter alignWithMargins="0">
    <oddFooter>&amp;C18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3"/>
  <sheetViews>
    <sheetView showGridLines="0" zoomScaleNormal="100" workbookViewId="0">
      <selection sqref="A1:F1"/>
    </sheetView>
  </sheetViews>
  <sheetFormatPr defaultColWidth="10.90625" defaultRowHeight="12.5"/>
  <cols>
    <col min="1" max="1" width="32.90625" customWidth="1"/>
    <col min="2" max="3" width="19.90625" customWidth="1"/>
    <col min="4" max="4" width="17.6328125" customWidth="1"/>
    <col min="5" max="6" width="19.453125" customWidth="1"/>
    <col min="7" max="8" width="19" bestFit="1" customWidth="1"/>
  </cols>
  <sheetData>
    <row r="1" spans="1:8" s="100" customFormat="1" ht="15.5">
      <c r="A1" s="628" t="s">
        <v>310</v>
      </c>
      <c r="B1" s="628"/>
      <c r="C1" s="628"/>
      <c r="D1" s="628"/>
      <c r="E1" s="628"/>
      <c r="F1" s="628"/>
    </row>
    <row r="2" spans="1:8" s="100" customFormat="1" ht="15.5">
      <c r="A2" s="99"/>
      <c r="B2" s="99"/>
      <c r="C2" s="99"/>
      <c r="D2" s="99"/>
      <c r="E2" s="99"/>
      <c r="F2" s="99"/>
    </row>
    <row r="3" spans="1:8" s="100" customFormat="1" ht="15.5">
      <c r="A3" s="103"/>
      <c r="B3" s="103"/>
      <c r="C3" s="103"/>
      <c r="D3" s="103"/>
      <c r="E3" s="103"/>
      <c r="F3" s="103"/>
    </row>
    <row r="4" spans="1:8" s="100" customFormat="1" ht="15.5">
      <c r="A4" s="99" t="s">
        <v>53</v>
      </c>
      <c r="B4" s="99"/>
      <c r="C4" s="99"/>
      <c r="D4" s="99"/>
      <c r="E4" s="99"/>
      <c r="F4" s="99"/>
    </row>
    <row r="5" spans="1:8" s="100" customFormat="1" ht="15.5">
      <c r="A5" s="99"/>
      <c r="B5" s="99"/>
      <c r="C5" s="99"/>
      <c r="D5" s="99"/>
      <c r="E5" s="99"/>
      <c r="F5" s="99"/>
    </row>
    <row r="6" spans="1:8" s="100" customFormat="1" ht="15.5">
      <c r="A6" s="99"/>
      <c r="B6" s="99"/>
      <c r="C6" s="99"/>
      <c r="D6" s="99"/>
      <c r="E6" s="99"/>
      <c r="F6" s="99"/>
    </row>
    <row r="7" spans="1:8" ht="14">
      <c r="A7" s="8"/>
      <c r="B7" s="8"/>
      <c r="C7" s="8"/>
      <c r="D7" s="8"/>
      <c r="E7" s="8"/>
      <c r="F7" s="41" t="s">
        <v>54</v>
      </c>
    </row>
    <row r="8" spans="1:8" ht="13">
      <c r="A8" s="8"/>
      <c r="B8" s="8"/>
      <c r="C8" s="8"/>
      <c r="D8" s="8"/>
      <c r="E8" s="8"/>
      <c r="F8" s="8"/>
    </row>
    <row r="9" spans="1:8" s="108" customFormat="1" ht="11.5">
      <c r="A9" s="105" t="s">
        <v>12</v>
      </c>
      <c r="B9" s="106" t="s">
        <v>55</v>
      </c>
      <c r="C9" s="107" t="s">
        <v>56</v>
      </c>
      <c r="D9" s="107" t="s">
        <v>57</v>
      </c>
      <c r="E9" s="107" t="s">
        <v>58</v>
      </c>
      <c r="F9" s="105" t="s">
        <v>58</v>
      </c>
    </row>
    <row r="10" spans="1:8" s="108" customFormat="1" ht="11.5">
      <c r="A10" s="109"/>
      <c r="B10" s="110" t="s">
        <v>17</v>
      </c>
      <c r="C10" s="111"/>
      <c r="D10" s="111"/>
      <c r="E10" s="199" t="s">
        <v>311</v>
      </c>
      <c r="F10" s="194" t="s">
        <v>266</v>
      </c>
    </row>
    <row r="11" spans="1:8" s="108" customFormat="1" ht="11.5">
      <c r="A11" s="112"/>
      <c r="B11" s="161"/>
      <c r="C11" s="161"/>
      <c r="D11" s="161"/>
      <c r="E11" s="161"/>
      <c r="F11" s="161"/>
    </row>
    <row r="12" spans="1:8" s="108" customFormat="1" ht="11.5">
      <c r="A12" s="93" t="s">
        <v>59</v>
      </c>
      <c r="B12" s="162"/>
      <c r="C12" s="162"/>
      <c r="D12" s="162"/>
      <c r="E12" s="163"/>
      <c r="F12" s="432"/>
      <c r="G12" s="145"/>
    </row>
    <row r="13" spans="1:8" s="108" customFormat="1" ht="11.5">
      <c r="A13" s="112" t="s">
        <v>195</v>
      </c>
      <c r="B13" s="198">
        <v>6834297532</v>
      </c>
      <c r="C13" s="198">
        <v>134961089</v>
      </c>
      <c r="D13" s="198">
        <v>0</v>
      </c>
      <c r="E13" s="198">
        <f>+SUM(B13:D13)</f>
        <v>6969258621</v>
      </c>
      <c r="F13" s="198">
        <v>6834297532</v>
      </c>
      <c r="G13" s="200"/>
    </row>
    <row r="14" spans="1:8" s="108" customFormat="1" ht="11.5">
      <c r="A14" s="112" t="s">
        <v>196</v>
      </c>
      <c r="B14" s="198">
        <v>250000000</v>
      </c>
      <c r="C14" s="198">
        <v>0</v>
      </c>
      <c r="D14" s="198">
        <v>0</v>
      </c>
      <c r="E14" s="198">
        <f>+B14+C14-D14</f>
        <v>250000000</v>
      </c>
      <c r="F14" s="198">
        <v>250000000</v>
      </c>
      <c r="G14" s="145"/>
    </row>
    <row r="15" spans="1:8" s="108" customFormat="1" ht="11.5">
      <c r="A15" s="93"/>
      <c r="B15" s="196"/>
      <c r="C15" s="196"/>
      <c r="D15" s="196"/>
      <c r="E15" s="196"/>
      <c r="F15" s="196"/>
      <c r="H15" s="145"/>
    </row>
    <row r="16" spans="1:8" s="108" customFormat="1" ht="11.5">
      <c r="A16" s="113"/>
      <c r="B16" s="197"/>
      <c r="C16" s="197"/>
      <c r="D16" s="197"/>
      <c r="E16" s="197"/>
      <c r="F16" s="197"/>
    </row>
    <row r="17" spans="1:8" s="108" customFormat="1" ht="11.5">
      <c r="A17" s="364" t="s">
        <v>39</v>
      </c>
      <c r="B17" s="365">
        <f>SUM(B13:B16)</f>
        <v>7084297532</v>
      </c>
      <c r="C17" s="365">
        <f t="shared" ref="C17:F17" si="0">SUM(C13:C16)</f>
        <v>134961089</v>
      </c>
      <c r="D17" s="365">
        <f t="shared" si="0"/>
        <v>0</v>
      </c>
      <c r="E17" s="365">
        <f t="shared" si="0"/>
        <v>7219258621</v>
      </c>
      <c r="F17" s="365">
        <f t="shared" si="0"/>
        <v>7084297532</v>
      </c>
    </row>
    <row r="18" spans="1:8" s="108" customFormat="1" ht="11.5">
      <c r="A18" s="112"/>
      <c r="B18" s="161"/>
      <c r="C18" s="161"/>
      <c r="D18" s="161"/>
      <c r="E18" s="161"/>
      <c r="F18" s="161"/>
    </row>
    <row r="19" spans="1:8" s="108" customFormat="1" ht="11.5">
      <c r="A19" s="93" t="s">
        <v>275</v>
      </c>
      <c r="B19" s="162"/>
      <c r="C19" s="162"/>
      <c r="D19" s="162"/>
      <c r="E19" s="163"/>
      <c r="F19" s="162"/>
      <c r="G19" s="145"/>
    </row>
    <row r="20" spans="1:8" s="108" customFormat="1" ht="11.5">
      <c r="A20" s="112" t="s">
        <v>276</v>
      </c>
      <c r="B20" s="198">
        <v>0</v>
      </c>
      <c r="C20" s="198">
        <v>0</v>
      </c>
      <c r="D20" s="198">
        <v>0</v>
      </c>
      <c r="E20" s="198">
        <f>+SUM(B20:D20)</f>
        <v>0</v>
      </c>
      <c r="F20" s="198">
        <v>0</v>
      </c>
      <c r="G20" s="200"/>
    </row>
    <row r="21" spans="1:8" s="108" customFormat="1" ht="11.5">
      <c r="A21" s="93"/>
      <c r="B21" s="196"/>
      <c r="C21" s="196"/>
      <c r="D21" s="196"/>
      <c r="E21" s="196"/>
      <c r="F21" s="196"/>
      <c r="H21" s="145"/>
    </row>
    <row r="22" spans="1:8" s="108" customFormat="1" ht="11.5">
      <c r="A22" s="113"/>
      <c r="B22" s="197"/>
      <c r="C22" s="197"/>
      <c r="D22" s="197"/>
      <c r="E22" s="197"/>
      <c r="F22" s="197"/>
    </row>
    <row r="23" spans="1:8" s="108" customFormat="1" ht="11.5">
      <c r="A23" s="364" t="s">
        <v>39</v>
      </c>
      <c r="B23" s="365">
        <f>+B20</f>
        <v>0</v>
      </c>
      <c r="C23" s="365">
        <f>+C20</f>
        <v>0</v>
      </c>
      <c r="D23" s="365">
        <f>+D20</f>
        <v>0</v>
      </c>
      <c r="E23" s="365">
        <f>+E20</f>
        <v>0</v>
      </c>
      <c r="F23" s="365">
        <v>0</v>
      </c>
    </row>
    <row r="24" spans="1:8">
      <c r="A24" s="11"/>
      <c r="B24" s="11"/>
      <c r="C24" s="11"/>
      <c r="D24" s="11"/>
      <c r="E24" s="11"/>
      <c r="F24" s="11"/>
    </row>
    <row r="25" spans="1:8" s="15" customFormat="1" ht="15.5">
      <c r="A25" s="75" t="s">
        <v>100</v>
      </c>
    </row>
    <row r="26" spans="1:8" s="15" customFormat="1" ht="17.5">
      <c r="A26" s="13"/>
    </row>
    <row r="29" spans="1:8" ht="13">
      <c r="A29" s="73" t="s">
        <v>154</v>
      </c>
      <c r="B29" s="592" t="s">
        <v>180</v>
      </c>
      <c r="C29" s="592"/>
      <c r="D29" s="83" t="s">
        <v>157</v>
      </c>
      <c r="F29" s="148"/>
    </row>
    <row r="30" spans="1:8" ht="13">
      <c r="A30" s="73" t="s">
        <v>155</v>
      </c>
      <c r="B30" s="592" t="s">
        <v>145</v>
      </c>
      <c r="C30" s="592"/>
      <c r="D30" s="83" t="s">
        <v>130</v>
      </c>
      <c r="F30" s="148"/>
    </row>
    <row r="31" spans="1:8" ht="13">
      <c r="F31" s="73"/>
    </row>
    <row r="32" spans="1:8">
      <c r="A32" s="116"/>
    </row>
    <row r="33" spans="1:1">
      <c r="A33" s="76"/>
    </row>
  </sheetData>
  <mergeCells count="3">
    <mergeCell ref="B30:C30"/>
    <mergeCell ref="B29:C29"/>
    <mergeCell ref="A1:F1"/>
  </mergeCells>
  <phoneticPr fontId="0" type="noConversion"/>
  <printOptions gridLinesSet="0"/>
  <pageMargins left="1.1023622047244095" right="1.6535433070866143" top="1.5748031496062993" bottom="1.1811023622047245" header="0.51181102362204722" footer="1.1023622047244095"/>
  <pageSetup paperSize="9" scale="85" orientation="landscape" r:id="rId1"/>
  <headerFooter alignWithMargins="0">
    <oddFooter>&amp;C19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F38"/>
  <sheetViews>
    <sheetView showGridLines="0" zoomScaleNormal="100" workbookViewId="0">
      <selection activeCell="F7" sqref="F7"/>
    </sheetView>
  </sheetViews>
  <sheetFormatPr defaultColWidth="11.453125" defaultRowHeight="12.5"/>
  <cols>
    <col min="1" max="1" width="4.08984375" style="208" customWidth="1"/>
    <col min="2" max="2" width="66.6328125" style="208" customWidth="1"/>
    <col min="3" max="3" width="29.54296875" style="208" customWidth="1"/>
    <col min="4" max="4" width="33" style="208" customWidth="1"/>
    <col min="5" max="5" width="14.36328125" style="208" bestFit="1" customWidth="1"/>
    <col min="6" max="6" width="13.6328125" style="208" bestFit="1" customWidth="1"/>
    <col min="7" max="16384" width="11.453125" style="208"/>
  </cols>
  <sheetData>
    <row r="2" spans="1:6" s="216" customFormat="1" ht="15.5">
      <c r="A2" s="639" t="s">
        <v>304</v>
      </c>
      <c r="B2" s="639"/>
      <c r="C2" s="639"/>
      <c r="D2" s="639"/>
      <c r="E2" s="262"/>
    </row>
    <row r="3" spans="1:6" s="216" customFormat="1" ht="15.5">
      <c r="A3" s="639" t="s">
        <v>9</v>
      </c>
      <c r="B3" s="639"/>
      <c r="C3" s="639"/>
      <c r="D3" s="639"/>
      <c r="E3" s="262"/>
    </row>
    <row r="4" spans="1:6" s="216" customFormat="1" ht="15.5">
      <c r="A4" s="215"/>
      <c r="B4" s="215"/>
      <c r="C4" s="215"/>
      <c r="D4" s="215"/>
      <c r="E4" s="263"/>
    </row>
    <row r="5" spans="1:6" s="216" customFormat="1" ht="15.5">
      <c r="A5" s="639" t="s">
        <v>144</v>
      </c>
      <c r="B5" s="639"/>
      <c r="C5" s="639"/>
      <c r="D5" s="639"/>
      <c r="E5" s="263"/>
    </row>
    <row r="6" spans="1:6" s="216" customFormat="1" ht="15.5">
      <c r="A6" s="327"/>
      <c r="B6" s="327"/>
      <c r="C6" s="327"/>
      <c r="D6" s="327"/>
      <c r="E6" s="263"/>
    </row>
    <row r="7" spans="1:6" s="216" customFormat="1" ht="15.5">
      <c r="A7" s="215"/>
      <c r="B7" s="215"/>
      <c r="C7" s="215"/>
      <c r="D7" s="217" t="s">
        <v>60</v>
      </c>
      <c r="E7" s="262"/>
    </row>
    <row r="8" spans="1:6" s="216" customFormat="1" ht="15.5">
      <c r="A8" s="215"/>
      <c r="B8" s="215"/>
      <c r="C8" s="215"/>
      <c r="D8" s="215"/>
      <c r="F8" s="208"/>
    </row>
    <row r="9" spans="1:6" s="264" customFormat="1">
      <c r="A9" s="640" t="s">
        <v>68</v>
      </c>
      <c r="B9" s="644"/>
      <c r="C9" s="640" t="s">
        <v>315</v>
      </c>
      <c r="D9" s="642" t="s">
        <v>270</v>
      </c>
      <c r="F9" s="208"/>
    </row>
    <row r="10" spans="1:6" s="264" customFormat="1">
      <c r="A10" s="641"/>
      <c r="B10" s="645"/>
      <c r="C10" s="641"/>
      <c r="D10" s="643"/>
      <c r="F10" s="208"/>
    </row>
    <row r="11" spans="1:6" ht="13">
      <c r="A11" s="218" t="s">
        <v>61</v>
      </c>
      <c r="B11" s="293" t="s">
        <v>62</v>
      </c>
      <c r="C11" s="357"/>
      <c r="D11" s="265"/>
    </row>
    <row r="12" spans="1:6">
      <c r="A12" s="210"/>
      <c r="B12" s="208" t="s">
        <v>93</v>
      </c>
      <c r="C12" s="358"/>
      <c r="D12" s="265"/>
    </row>
    <row r="13" spans="1:6">
      <c r="A13" s="210"/>
      <c r="B13" s="208" t="s">
        <v>63</v>
      </c>
      <c r="C13" s="359">
        <f>+D21</f>
        <v>59098804129</v>
      </c>
      <c r="D13" s="266">
        <v>47765963636</v>
      </c>
    </row>
    <row r="14" spans="1:6">
      <c r="A14" s="210"/>
      <c r="C14" s="222"/>
      <c r="D14" s="360"/>
    </row>
    <row r="15" spans="1:6">
      <c r="A15" s="210"/>
      <c r="C15" s="358"/>
      <c r="D15" s="265"/>
    </row>
    <row r="16" spans="1:6">
      <c r="A16" s="210"/>
      <c r="B16" s="208" t="s">
        <v>94</v>
      </c>
      <c r="C16" s="358"/>
      <c r="D16" s="265"/>
    </row>
    <row r="17" spans="1:5">
      <c r="A17" s="210"/>
      <c r="B17" s="208" t="s">
        <v>64</v>
      </c>
      <c r="C17" s="359">
        <f>+C13+244468354-8934798298</f>
        <v>50408474185</v>
      </c>
      <c r="D17" s="266">
        <v>51462411002</v>
      </c>
      <c r="E17" s="214"/>
    </row>
    <row r="18" spans="1:5">
      <c r="A18" s="210"/>
      <c r="C18" s="265"/>
      <c r="D18" s="265"/>
    </row>
    <row r="19" spans="1:5">
      <c r="A19" s="210"/>
      <c r="C19" s="265"/>
      <c r="D19" s="265"/>
      <c r="E19" s="214"/>
    </row>
    <row r="20" spans="1:5">
      <c r="A20" s="210"/>
      <c r="B20" s="208" t="s">
        <v>95</v>
      </c>
      <c r="C20" s="265"/>
      <c r="D20" s="265"/>
    </row>
    <row r="21" spans="1:5">
      <c r="A21" s="210"/>
      <c r="B21" s="208" t="s">
        <v>63</v>
      </c>
      <c r="C21" s="266">
        <v>52120175772</v>
      </c>
      <c r="D21" s="223">
        <v>59098804129</v>
      </c>
    </row>
    <row r="22" spans="1:5">
      <c r="A22" s="210"/>
      <c r="C22" s="265"/>
      <c r="D22" s="265"/>
    </row>
    <row r="23" spans="1:5" ht="13">
      <c r="A23" s="218" t="s">
        <v>65</v>
      </c>
      <c r="B23" s="293" t="s">
        <v>66</v>
      </c>
      <c r="C23" s="265"/>
      <c r="D23" s="265"/>
    </row>
    <row r="24" spans="1:5">
      <c r="A24" s="210"/>
      <c r="C24" s="265"/>
      <c r="D24" s="265"/>
    </row>
    <row r="25" spans="1:5" ht="13">
      <c r="A25" s="210"/>
      <c r="B25" s="208" t="s">
        <v>62</v>
      </c>
      <c r="C25" s="370">
        <f>+C13-C21+C17</f>
        <v>57387102542</v>
      </c>
      <c r="D25" s="370">
        <v>55402356763</v>
      </c>
    </row>
    <row r="26" spans="1:5" ht="13">
      <c r="A26" s="211"/>
      <c r="B26" s="209" t="s">
        <v>67</v>
      </c>
      <c r="C26" s="219"/>
      <c r="D26" s="219"/>
      <c r="E26" s="214"/>
    </row>
    <row r="27" spans="1:5">
      <c r="C27" s="214"/>
    </row>
    <row r="28" spans="1:5">
      <c r="C28" s="280"/>
    </row>
    <row r="29" spans="1:5" s="212" customFormat="1" ht="15.5">
      <c r="A29" s="278" t="s">
        <v>100</v>
      </c>
      <c r="C29" s="433"/>
    </row>
    <row r="33" spans="1:4" s="213" customFormat="1" ht="14">
      <c r="A33" s="73" t="s">
        <v>154</v>
      </c>
      <c r="B33" s="208"/>
      <c r="C33" s="83" t="s">
        <v>180</v>
      </c>
      <c r="D33" s="83"/>
    </row>
    <row r="34" spans="1:4" s="213" customFormat="1" ht="14">
      <c r="A34" s="73" t="s">
        <v>155</v>
      </c>
      <c r="B34" s="208"/>
      <c r="C34" s="83" t="s">
        <v>145</v>
      </c>
      <c r="D34" s="83"/>
    </row>
    <row r="36" spans="1:4">
      <c r="A36" s="220"/>
    </row>
    <row r="37" spans="1:4" ht="13">
      <c r="C37" s="73"/>
    </row>
    <row r="38" spans="1:4" ht="12.9" customHeight="1">
      <c r="A38" s="76"/>
      <c r="B38" s="592"/>
      <c r="C38" s="592"/>
    </row>
  </sheetData>
  <mergeCells count="7">
    <mergeCell ref="A2:D2"/>
    <mergeCell ref="A3:D3"/>
    <mergeCell ref="A5:D5"/>
    <mergeCell ref="B38:C38"/>
    <mergeCell ref="C9:C10"/>
    <mergeCell ref="D9:D10"/>
    <mergeCell ref="A9:B10"/>
  </mergeCells>
  <printOptions gridLinesSet="0"/>
  <pageMargins left="1.0236220472440944" right="0.55118110236220474" top="1.3779527559055118" bottom="1.1811023622047245" header="0.23622047244094491" footer="0.98425196850393704"/>
  <pageSetup paperSize="9" scale="75" orientation="landscape" r:id="rId1"/>
  <headerFooter alignWithMargins="0">
    <oddFooter>&amp;C20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50"/>
  <sheetViews>
    <sheetView showGridLines="0" zoomScaleNormal="100" workbookViewId="0">
      <selection activeCell="D20" sqref="D20"/>
    </sheetView>
  </sheetViews>
  <sheetFormatPr defaultColWidth="11.453125" defaultRowHeight="12.5"/>
  <cols>
    <col min="1" max="1" width="35.54296875" style="208" customWidth="1"/>
    <col min="2" max="2" width="7.08984375" style="208" bestFit="1" customWidth="1"/>
    <col min="3" max="3" width="17.6328125" style="208" customWidth="1"/>
    <col min="4" max="4" width="9" style="208" bestFit="1" customWidth="1"/>
    <col min="5" max="5" width="16.6328125" style="208" customWidth="1"/>
    <col min="6" max="6" width="18" style="208" customWidth="1"/>
    <col min="7" max="7" width="15.90625" style="208" customWidth="1"/>
    <col min="8" max="8" width="21" style="208" hidden="1" customWidth="1"/>
    <col min="9" max="9" width="0" style="208" hidden="1" customWidth="1"/>
    <col min="10" max="16384" width="11.453125" style="208"/>
  </cols>
  <sheetData>
    <row r="1" spans="1:9" s="216" customFormat="1" ht="15.5">
      <c r="A1" s="639" t="s">
        <v>316</v>
      </c>
      <c r="B1" s="639"/>
      <c r="C1" s="639"/>
      <c r="D1" s="639"/>
      <c r="E1" s="639"/>
      <c r="F1" s="639"/>
    </row>
    <row r="2" spans="1:9" s="324" customFormat="1" ht="15.5">
      <c r="A2" s="639" t="s">
        <v>260</v>
      </c>
      <c r="B2" s="639"/>
      <c r="C2" s="639"/>
      <c r="D2" s="639"/>
      <c r="E2" s="639"/>
      <c r="F2" s="639"/>
    </row>
    <row r="3" spans="1:9" s="216" customFormat="1" ht="15.5">
      <c r="A3" s="262"/>
      <c r="B3" s="262"/>
      <c r="C3" s="262"/>
      <c r="D3" s="262"/>
      <c r="E3" s="262"/>
      <c r="F3" s="215"/>
      <c r="H3" s="216" t="s">
        <v>252</v>
      </c>
      <c r="I3" s="216">
        <v>5889.89</v>
      </c>
    </row>
    <row r="4" spans="1:9" s="216" customFormat="1" ht="15.5">
      <c r="A4" s="639" t="s">
        <v>259</v>
      </c>
      <c r="B4" s="639"/>
      <c r="C4" s="639"/>
      <c r="D4" s="639"/>
      <c r="E4" s="639"/>
      <c r="F4" s="639"/>
      <c r="H4" s="216" t="s">
        <v>1</v>
      </c>
      <c r="I4" s="216">
        <v>5900.9</v>
      </c>
    </row>
    <row r="5" spans="1:9" s="216" customFormat="1" ht="15.5">
      <c r="A5" s="215"/>
      <c r="B5" s="262"/>
      <c r="C5" s="262"/>
      <c r="D5" s="262"/>
      <c r="E5" s="262"/>
      <c r="F5" s="323" t="s">
        <v>258</v>
      </c>
    </row>
    <row r="6" spans="1:9" s="216" customFormat="1" ht="15.5">
      <c r="A6" s="262"/>
      <c r="B6" s="262"/>
      <c r="C6" s="262"/>
      <c r="D6" s="262"/>
      <c r="E6" s="262"/>
      <c r="F6" s="322"/>
    </row>
    <row r="7" spans="1:9" ht="13">
      <c r="A7" s="270"/>
      <c r="B7" s="321"/>
      <c r="C7" s="320" t="s">
        <v>257</v>
      </c>
      <c r="D7" s="320"/>
      <c r="E7" s="319" t="s">
        <v>256</v>
      </c>
      <c r="F7" s="319"/>
    </row>
    <row r="8" spans="1:9" ht="13">
      <c r="A8" s="317"/>
      <c r="B8" s="317"/>
      <c r="C8" s="270"/>
      <c r="D8" s="318" t="s">
        <v>255</v>
      </c>
      <c r="E8" s="325"/>
      <c r="F8" s="325"/>
    </row>
    <row r="9" spans="1:9" ht="13">
      <c r="A9" s="317" t="s">
        <v>68</v>
      </c>
      <c r="B9" s="325" t="s">
        <v>34</v>
      </c>
      <c r="C9" s="252" t="s">
        <v>254</v>
      </c>
      <c r="D9" s="316" t="s">
        <v>253</v>
      </c>
      <c r="E9" s="315">
        <v>43830</v>
      </c>
      <c r="F9" s="315" t="s">
        <v>266</v>
      </c>
      <c r="H9" s="294">
        <v>8281546742</v>
      </c>
    </row>
    <row r="10" spans="1:9">
      <c r="A10" s="245"/>
      <c r="B10" s="314"/>
      <c r="C10" s="314"/>
      <c r="D10" s="314"/>
      <c r="E10" s="314"/>
      <c r="F10" s="314"/>
      <c r="H10" s="313">
        <f>+H9/I3</f>
        <v>1406061.359719791</v>
      </c>
    </row>
    <row r="11" spans="1:9" ht="13">
      <c r="A11" s="218" t="s">
        <v>252</v>
      </c>
      <c r="B11" s="311"/>
      <c r="C11" s="311"/>
      <c r="D11" s="311"/>
      <c r="E11" s="311"/>
      <c r="F11" s="311"/>
    </row>
    <row r="12" spans="1:9" ht="13">
      <c r="A12" s="218"/>
      <c r="B12" s="311"/>
      <c r="C12" s="311"/>
      <c r="D12" s="311"/>
      <c r="E12" s="311"/>
      <c r="F12" s="311"/>
    </row>
    <row r="13" spans="1:9" ht="17.5">
      <c r="A13" s="218" t="s">
        <v>251</v>
      </c>
      <c r="B13" s="311"/>
      <c r="C13" s="310"/>
      <c r="D13" s="312"/>
      <c r="E13" s="311"/>
      <c r="F13" s="311"/>
    </row>
    <row r="14" spans="1:9">
      <c r="A14" s="210"/>
      <c r="B14" s="303"/>
      <c r="C14" s="310"/>
      <c r="D14" s="306"/>
      <c r="E14" s="306"/>
      <c r="F14" s="306"/>
    </row>
    <row r="15" spans="1:9" ht="13">
      <c r="A15" s="218" t="s">
        <v>250</v>
      </c>
      <c r="B15" s="303"/>
      <c r="C15" s="310"/>
      <c r="D15" s="302"/>
      <c r="E15" s="306"/>
      <c r="F15" s="306"/>
    </row>
    <row r="16" spans="1:9">
      <c r="A16" s="210"/>
      <c r="B16" s="303"/>
      <c r="C16" s="310"/>
      <c r="D16" s="302"/>
      <c r="E16" s="306"/>
      <c r="F16" s="306"/>
    </row>
    <row r="17" spans="1:7">
      <c r="A17" s="210" t="s">
        <v>318</v>
      </c>
      <c r="B17" s="303" t="s">
        <v>238</v>
      </c>
      <c r="C17" s="310">
        <f>+E17/D17</f>
        <v>15831.790051115047</v>
      </c>
      <c r="D17" s="434">
        <v>6442.33</v>
      </c>
      <c r="E17" s="306">
        <v>101993616</v>
      </c>
      <c r="F17" s="306">
        <v>0</v>
      </c>
    </row>
    <row r="18" spans="1:7">
      <c r="A18" s="210" t="s">
        <v>249</v>
      </c>
      <c r="B18" s="303" t="s">
        <v>238</v>
      </c>
      <c r="C18" s="310">
        <v>0</v>
      </c>
      <c r="D18" s="434">
        <v>6442.33</v>
      </c>
      <c r="E18" s="306">
        <f>+D18*C18</f>
        <v>0</v>
      </c>
      <c r="F18" s="306">
        <v>125741133</v>
      </c>
    </row>
    <row r="19" spans="1:7">
      <c r="A19" s="210" t="s">
        <v>248</v>
      </c>
      <c r="B19" s="303" t="s">
        <v>238</v>
      </c>
      <c r="C19" s="310">
        <v>118.78</v>
      </c>
      <c r="D19" s="434">
        <v>6442.33</v>
      </c>
      <c r="E19" s="306">
        <f>+D19*C19</f>
        <v>765219.95739999996</v>
      </c>
      <c r="F19" s="306">
        <v>4900182</v>
      </c>
    </row>
    <row r="20" spans="1:7">
      <c r="A20" s="210" t="s">
        <v>247</v>
      </c>
      <c r="B20" s="303" t="s">
        <v>238</v>
      </c>
      <c r="C20" s="310">
        <f>+'[5]A-3'!$C$18</f>
        <v>240.81</v>
      </c>
      <c r="D20" s="434">
        <v>6442.33</v>
      </c>
      <c r="E20" s="306">
        <f>+D20*C20</f>
        <v>1551377.4872999999</v>
      </c>
      <c r="F20" s="306">
        <v>1435261</v>
      </c>
    </row>
    <row r="21" spans="1:7">
      <c r="A21" s="210" t="s">
        <v>267</v>
      </c>
      <c r="B21" s="303" t="s">
        <v>238</v>
      </c>
      <c r="C21" s="310">
        <f>+'[5]A-3'!$C$27</f>
        <v>1012.92</v>
      </c>
      <c r="D21" s="434">
        <v>6442.33</v>
      </c>
      <c r="E21" s="306">
        <f>+D21*C21</f>
        <v>6525564.9035999998</v>
      </c>
      <c r="F21" s="306">
        <v>6201049</v>
      </c>
    </row>
    <row r="22" spans="1:7">
      <c r="A22" s="210"/>
      <c r="B22" s="303"/>
      <c r="C22" s="310"/>
      <c r="D22" s="434"/>
      <c r="E22" s="306"/>
      <c r="F22" s="306"/>
    </row>
    <row r="23" spans="1:7" ht="13">
      <c r="A23" s="218" t="s">
        <v>246</v>
      </c>
      <c r="B23" s="303"/>
      <c r="C23" s="310"/>
      <c r="D23" s="434"/>
      <c r="E23" s="306"/>
      <c r="F23" s="306"/>
    </row>
    <row r="24" spans="1:7">
      <c r="A24" s="210"/>
      <c r="B24" s="303"/>
      <c r="C24" s="310"/>
      <c r="D24" s="434"/>
      <c r="E24" s="306"/>
      <c r="F24" s="306"/>
    </row>
    <row r="25" spans="1:7" ht="13">
      <c r="A25" s="210" t="s">
        <v>179</v>
      </c>
      <c r="B25" s="303" t="s">
        <v>238</v>
      </c>
      <c r="C25" s="310">
        <v>4757.12</v>
      </c>
      <c r="D25" s="434">
        <v>6442.33</v>
      </c>
      <c r="E25" s="306">
        <f>+D25*C25</f>
        <v>30646936.889599998</v>
      </c>
      <c r="F25" s="306">
        <v>49469162</v>
      </c>
      <c r="G25" s="304"/>
    </row>
    <row r="26" spans="1:7">
      <c r="A26" s="210"/>
      <c r="B26" s="303"/>
      <c r="C26" s="310"/>
      <c r="D26" s="434"/>
      <c r="E26" s="306"/>
      <c r="F26" s="306"/>
    </row>
    <row r="27" spans="1:7" ht="13">
      <c r="A27" s="218" t="s">
        <v>245</v>
      </c>
      <c r="B27" s="303"/>
      <c r="C27" s="310"/>
      <c r="D27" s="434"/>
      <c r="E27" s="306"/>
      <c r="F27" s="306"/>
    </row>
    <row r="28" spans="1:7">
      <c r="A28" s="210" t="s">
        <v>244</v>
      </c>
      <c r="B28" s="303" t="s">
        <v>238</v>
      </c>
      <c r="C28" s="310">
        <f>+E28/D28</f>
        <v>510329.74669102638</v>
      </c>
      <c r="D28" s="434">
        <v>6442.33</v>
      </c>
      <c r="E28" s="306">
        <v>3287712637</v>
      </c>
      <c r="F28" s="306">
        <v>2987376442</v>
      </c>
    </row>
    <row r="29" spans="1:7">
      <c r="A29" s="210"/>
      <c r="B29" s="303"/>
      <c r="C29" s="309"/>
      <c r="D29" s="301"/>
      <c r="E29" s="308"/>
      <c r="F29" s="308"/>
    </row>
    <row r="30" spans="1:7" ht="13">
      <c r="A30" s="299" t="s">
        <v>243</v>
      </c>
      <c r="B30" s="298" t="s">
        <v>238</v>
      </c>
      <c r="C30" s="297">
        <f>SUM(C17:C28)</f>
        <v>532291.16674214147</v>
      </c>
      <c r="D30" s="296"/>
      <c r="E30" s="512">
        <f>SUM(E17:E28)</f>
        <v>3429195352.2378998</v>
      </c>
      <c r="F30" s="512">
        <f>SUM(F17:F28)</f>
        <v>3175123229</v>
      </c>
    </row>
    <row r="31" spans="1:7" ht="13">
      <c r="A31" s="218"/>
      <c r="B31" s="307"/>
      <c r="C31" s="302"/>
      <c r="D31" s="301"/>
      <c r="E31" s="306"/>
      <c r="F31" s="306"/>
    </row>
    <row r="32" spans="1:7" ht="13">
      <c r="A32" s="218" t="s">
        <v>242</v>
      </c>
      <c r="B32" s="307"/>
      <c r="C32" s="302"/>
      <c r="D32" s="301"/>
      <c r="E32" s="306"/>
      <c r="F32" s="306"/>
    </row>
    <row r="33" spans="1:7" ht="13">
      <c r="A33" s="218"/>
      <c r="B33" s="307"/>
      <c r="C33" s="302"/>
      <c r="D33" s="301"/>
      <c r="E33" s="306"/>
      <c r="F33" s="306"/>
    </row>
    <row r="34" spans="1:7" ht="13">
      <c r="A34" s="218" t="s">
        <v>241</v>
      </c>
      <c r="B34" s="303"/>
      <c r="C34" s="302"/>
      <c r="D34" s="301"/>
      <c r="E34" s="305"/>
      <c r="F34" s="305"/>
    </row>
    <row r="35" spans="1:7">
      <c r="A35" s="210"/>
      <c r="B35" s="303"/>
      <c r="C35" s="302"/>
      <c r="D35" s="301"/>
      <c r="E35" s="300"/>
      <c r="F35" s="300"/>
    </row>
    <row r="36" spans="1:7" ht="13">
      <c r="A36" s="210" t="s">
        <v>240</v>
      </c>
      <c r="B36" s="303" t="s">
        <v>238</v>
      </c>
      <c r="C36" s="361">
        <v>38916.03</v>
      </c>
      <c r="D36" s="302">
        <v>6463.95</v>
      </c>
      <c r="E36" s="305">
        <f>+D36*C36</f>
        <v>251551272.11849999</v>
      </c>
      <c r="F36" s="305">
        <v>301473868.69599998</v>
      </c>
      <c r="G36" s="304"/>
    </row>
    <row r="37" spans="1:7">
      <c r="A37" s="210"/>
      <c r="B37" s="303"/>
      <c r="C37" s="302"/>
      <c r="D37" s="301"/>
      <c r="E37" s="300"/>
      <c r="F37" s="300"/>
    </row>
    <row r="38" spans="1:7" ht="13">
      <c r="A38" s="299" t="s">
        <v>239</v>
      </c>
      <c r="B38" s="298" t="s">
        <v>238</v>
      </c>
      <c r="C38" s="297">
        <f>+SUM(C31:C37)</f>
        <v>38916.03</v>
      </c>
      <c r="D38" s="296"/>
      <c r="E38" s="296">
        <f>+SUM(E31:E37)</f>
        <v>251551272.11849999</v>
      </c>
      <c r="F38" s="296">
        <f>+SUM(F31:F37)</f>
        <v>301473868.69599998</v>
      </c>
      <c r="G38" s="295"/>
    </row>
    <row r="40" spans="1:7">
      <c r="A40" s="278" t="s">
        <v>100</v>
      </c>
    </row>
    <row r="45" spans="1:7" ht="13">
      <c r="A45" s="73" t="s">
        <v>154</v>
      </c>
      <c r="B45" s="592" t="s">
        <v>215</v>
      </c>
      <c r="C45" s="592"/>
      <c r="D45" s="592" t="s">
        <v>157</v>
      </c>
      <c r="E45" s="592"/>
      <c r="F45" s="221"/>
    </row>
    <row r="46" spans="1:7" ht="13">
      <c r="A46" s="73" t="s">
        <v>155</v>
      </c>
      <c r="B46" s="592" t="s">
        <v>145</v>
      </c>
      <c r="C46" s="592"/>
      <c r="D46" s="592" t="s">
        <v>130</v>
      </c>
      <c r="E46" s="592"/>
      <c r="F46" s="221"/>
    </row>
    <row r="47" spans="1:7" ht="13">
      <c r="E47" s="592"/>
      <c r="F47" s="592"/>
    </row>
    <row r="48" spans="1:7">
      <c r="A48" s="220"/>
    </row>
    <row r="50" spans="1:1">
      <c r="A50" s="76"/>
    </row>
  </sheetData>
  <mergeCells count="8">
    <mergeCell ref="A1:F1"/>
    <mergeCell ref="A2:F2"/>
    <mergeCell ref="A4:F4"/>
    <mergeCell ref="E47:F47"/>
    <mergeCell ref="D45:E45"/>
    <mergeCell ref="B46:C46"/>
    <mergeCell ref="D46:E46"/>
    <mergeCell ref="B45:C45"/>
  </mergeCells>
  <printOptions gridLinesSet="0"/>
  <pageMargins left="0.94488188976377963" right="0.59055118110236227" top="1.5748031496062993" bottom="0.98425196850393704" header="0.51181102362204722" footer="1.1023622047244095"/>
  <pageSetup paperSize="9" scale="65" orientation="portrait" r:id="rId1"/>
  <headerFooter alignWithMargins="0">
    <oddFooter>&amp;C21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9"/>
  <sheetViews>
    <sheetView showGridLines="0" zoomScale="82" zoomScaleNormal="82" zoomScalePageLayoutView="75" workbookViewId="0">
      <selection activeCell="D11" sqref="D11"/>
    </sheetView>
  </sheetViews>
  <sheetFormatPr defaultColWidth="11.453125" defaultRowHeight="12.5"/>
  <cols>
    <col min="1" max="1" width="47.6328125" style="208" customWidth="1"/>
    <col min="2" max="2" width="21.36328125" style="208" customWidth="1"/>
    <col min="3" max="3" width="20.453125" style="208" customWidth="1"/>
    <col min="4" max="4" width="21.453125" style="208" customWidth="1"/>
    <col min="5" max="5" width="21" style="208" customWidth="1"/>
    <col min="6" max="7" width="23.54296875" style="208" bestFit="1" customWidth="1"/>
    <col min="8" max="8" width="19" style="208" bestFit="1" customWidth="1"/>
    <col min="9" max="9" width="14.6328125" style="208" customWidth="1"/>
    <col min="10" max="16384" width="11.453125" style="208"/>
  </cols>
  <sheetData>
    <row r="1" spans="1:7" ht="16.5">
      <c r="G1" s="258" t="s">
        <v>70</v>
      </c>
    </row>
    <row r="3" spans="1:7" s="257" customFormat="1" ht="16.5">
      <c r="A3" s="646" t="s">
        <v>304</v>
      </c>
      <c r="B3" s="646"/>
      <c r="C3" s="646"/>
      <c r="D3" s="646"/>
      <c r="E3" s="646"/>
      <c r="F3" s="646"/>
      <c r="G3" s="646"/>
    </row>
    <row r="4" spans="1:7" s="257" customFormat="1" ht="16.5">
      <c r="A4" s="259" t="s">
        <v>9</v>
      </c>
      <c r="B4" s="259"/>
      <c r="C4" s="259"/>
      <c r="D4" s="259"/>
      <c r="E4" s="259"/>
      <c r="F4" s="259"/>
      <c r="G4" s="259"/>
    </row>
    <row r="5" spans="1:7" s="257" customFormat="1" ht="16.5">
      <c r="A5" s="259"/>
      <c r="B5" s="259"/>
      <c r="C5" s="259"/>
      <c r="D5" s="259"/>
      <c r="E5" s="259"/>
      <c r="F5" s="259"/>
      <c r="G5" s="259"/>
    </row>
    <row r="6" spans="1:7" s="257" customFormat="1" ht="16.5">
      <c r="A6" s="259" t="s">
        <v>69</v>
      </c>
      <c r="B6" s="259"/>
      <c r="C6" s="259"/>
      <c r="D6" s="259"/>
      <c r="E6" s="259"/>
      <c r="F6" s="259"/>
      <c r="G6" s="259"/>
    </row>
    <row r="7" spans="1:7" s="257" customFormat="1" ht="16.5">
      <c r="A7" s="259"/>
      <c r="B7" s="259"/>
      <c r="C7" s="259"/>
      <c r="D7" s="259"/>
      <c r="E7" s="259"/>
      <c r="F7" s="259"/>
      <c r="G7" s="259"/>
    </row>
    <row r="8" spans="1:7" s="257" customFormat="1" ht="16.5">
      <c r="A8" s="259"/>
      <c r="B8" s="259"/>
      <c r="C8" s="259"/>
      <c r="D8" s="259"/>
      <c r="E8" s="259"/>
      <c r="F8" s="208"/>
      <c r="G8" s="258"/>
    </row>
    <row r="9" spans="1:7" ht="15" customHeight="1">
      <c r="A9" s="281"/>
      <c r="B9" s="648" t="s">
        <v>150</v>
      </c>
      <c r="C9" s="648" t="s">
        <v>151</v>
      </c>
      <c r="D9" s="648" t="s">
        <v>323</v>
      </c>
      <c r="E9" s="648" t="s">
        <v>152</v>
      </c>
      <c r="F9" s="285" t="s">
        <v>39</v>
      </c>
      <c r="G9" s="285"/>
    </row>
    <row r="10" spans="1:7" ht="13">
      <c r="A10" s="252" t="s">
        <v>12</v>
      </c>
      <c r="B10" s="648"/>
      <c r="C10" s="648"/>
      <c r="D10" s="648"/>
      <c r="E10" s="648"/>
      <c r="F10" s="253">
        <v>43830</v>
      </c>
      <c r="G10" s="253">
        <v>43465</v>
      </c>
    </row>
    <row r="11" spans="1:7">
      <c r="A11" s="286" t="s">
        <v>214</v>
      </c>
      <c r="B11" s="224"/>
      <c r="C11" s="224"/>
      <c r="D11" s="224"/>
      <c r="E11" s="224"/>
      <c r="F11" s="244"/>
      <c r="G11" s="437"/>
    </row>
    <row r="12" spans="1:7">
      <c r="A12" s="287" t="s">
        <v>213</v>
      </c>
      <c r="B12" s="244">
        <f>333947040+453560813</f>
        <v>787507853</v>
      </c>
      <c r="C12" s="244">
        <v>1404654616</v>
      </c>
      <c r="D12" s="244">
        <v>0</v>
      </c>
      <c r="E12" s="244">
        <v>0</v>
      </c>
      <c r="F12" s="244">
        <f>SUM(B12:E12)</f>
        <v>2192162469</v>
      </c>
      <c r="G12" s="244">
        <v>1988698918</v>
      </c>
    </row>
    <row r="13" spans="1:7">
      <c r="A13" s="286"/>
      <c r="B13" s="244"/>
      <c r="C13" s="244"/>
      <c r="D13" s="244"/>
      <c r="E13" s="244"/>
      <c r="F13" s="244"/>
      <c r="G13" s="244"/>
    </row>
    <row r="14" spans="1:7">
      <c r="A14" s="286" t="s">
        <v>147</v>
      </c>
      <c r="B14" s="244">
        <f>4287506839+2620989511+484578548</f>
        <v>7393074898</v>
      </c>
      <c r="C14" s="244">
        <v>0</v>
      </c>
      <c r="D14" s="244">
        <v>0</v>
      </c>
      <c r="E14" s="244">
        <v>0</v>
      </c>
      <c r="F14" s="244">
        <f>SUM(B14:E14)</f>
        <v>7393074898</v>
      </c>
      <c r="G14" s="244">
        <v>7786062027</v>
      </c>
    </row>
    <row r="15" spans="1:7">
      <c r="A15" s="286"/>
      <c r="B15" s="244"/>
      <c r="C15" s="244"/>
      <c r="D15" s="244"/>
      <c r="E15" s="244"/>
      <c r="F15" s="244"/>
      <c r="G15" s="244"/>
    </row>
    <row r="16" spans="1:7">
      <c r="A16" s="286" t="s">
        <v>90</v>
      </c>
      <c r="B16" s="244">
        <f>598327272+57924003+1230398038</f>
        <v>1886649313</v>
      </c>
      <c r="C16" s="244">
        <v>0</v>
      </c>
      <c r="D16" s="244">
        <v>0</v>
      </c>
      <c r="E16" s="244">
        <v>0</v>
      </c>
      <c r="F16" s="244">
        <f>SUM(B16:E16)</f>
        <v>1886649313</v>
      </c>
      <c r="G16" s="244">
        <v>1186785606</v>
      </c>
    </row>
    <row r="17" spans="1:7">
      <c r="A17" s="286"/>
      <c r="B17" s="244"/>
      <c r="C17" s="244"/>
      <c r="D17" s="244"/>
      <c r="E17" s="244"/>
      <c r="F17" s="244"/>
      <c r="G17" s="244"/>
    </row>
    <row r="18" spans="1:7">
      <c r="A18" s="286" t="s">
        <v>183</v>
      </c>
      <c r="B18" s="244">
        <v>333947040</v>
      </c>
      <c r="C18" s="244">
        <v>437818840</v>
      </c>
      <c r="D18" s="244">
        <v>0</v>
      </c>
      <c r="E18" s="244">
        <v>0</v>
      </c>
      <c r="F18" s="244">
        <f>SUM(B18:E18)</f>
        <v>771765880</v>
      </c>
      <c r="G18" s="244">
        <v>1741192830</v>
      </c>
    </row>
    <row r="19" spans="1:7">
      <c r="A19" s="286"/>
      <c r="B19" s="244"/>
      <c r="C19" s="244"/>
      <c r="D19" s="244"/>
      <c r="E19" s="244"/>
      <c r="F19" s="244"/>
      <c r="G19" s="244"/>
    </row>
    <row r="20" spans="1:7">
      <c r="A20" s="286" t="s">
        <v>312</v>
      </c>
      <c r="B20" s="244">
        <f>1349184262+24057426</f>
        <v>1373241688</v>
      </c>
      <c r="C20" s="244">
        <v>181433918</v>
      </c>
      <c r="D20" s="244">
        <v>0</v>
      </c>
      <c r="E20" s="244">
        <v>0</v>
      </c>
      <c r="F20" s="244">
        <f>SUM(B20:E20)</f>
        <v>1554675606</v>
      </c>
      <c r="G20" s="288">
        <v>1387073113</v>
      </c>
    </row>
    <row r="21" spans="1:7">
      <c r="A21" s="286"/>
      <c r="B21" s="244"/>
      <c r="C21" s="244"/>
      <c r="D21" s="244"/>
      <c r="E21" s="244"/>
      <c r="F21" s="244"/>
      <c r="G21" s="244"/>
    </row>
    <row r="22" spans="1:7">
      <c r="A22" s="286" t="s">
        <v>91</v>
      </c>
      <c r="B22" s="244">
        <v>159476360</v>
      </c>
      <c r="C22" s="244">
        <v>279786</v>
      </c>
      <c r="D22" s="244">
        <v>0</v>
      </c>
      <c r="E22" s="244">
        <v>0</v>
      </c>
      <c r="F22" s="244">
        <f>SUM(B22:E22)</f>
        <v>159756146</v>
      </c>
      <c r="G22" s="244">
        <v>169508069</v>
      </c>
    </row>
    <row r="23" spans="1:7">
      <c r="A23" s="286"/>
      <c r="B23" s="244"/>
      <c r="C23" s="244"/>
      <c r="D23" s="244"/>
      <c r="E23" s="244"/>
      <c r="F23" s="244"/>
      <c r="G23" s="244"/>
    </row>
    <row r="24" spans="1:7">
      <c r="A24" s="286" t="s">
        <v>71</v>
      </c>
      <c r="B24" s="244">
        <v>0</v>
      </c>
      <c r="C24" s="244">
        <v>335236766</v>
      </c>
      <c r="D24" s="244">
        <v>0</v>
      </c>
      <c r="E24" s="244">
        <v>0</v>
      </c>
      <c r="F24" s="244">
        <f>SUM(B24:E24)</f>
        <v>335236766</v>
      </c>
      <c r="G24" s="244">
        <v>284329983</v>
      </c>
    </row>
    <row r="25" spans="1:7">
      <c r="A25" s="286"/>
      <c r="B25" s="244"/>
      <c r="C25" s="244"/>
      <c r="D25" s="244"/>
      <c r="E25" s="244"/>
      <c r="F25" s="244"/>
      <c r="G25" s="244"/>
    </row>
    <row r="26" spans="1:7">
      <c r="A26" s="289" t="s">
        <v>156</v>
      </c>
      <c r="B26" s="244">
        <v>0</v>
      </c>
      <c r="C26" s="244">
        <v>237587488</v>
      </c>
      <c r="D26" s="244">
        <v>0</v>
      </c>
      <c r="E26" s="244">
        <v>0</v>
      </c>
      <c r="F26" s="244">
        <f>SUM(B26:E26)</f>
        <v>237587488</v>
      </c>
      <c r="G26" s="244">
        <v>169008084</v>
      </c>
    </row>
    <row r="27" spans="1:7">
      <c r="A27" s="286"/>
      <c r="B27" s="244"/>
      <c r="C27" s="244"/>
      <c r="D27" s="244"/>
      <c r="E27" s="244"/>
      <c r="F27" s="244"/>
      <c r="G27" s="244"/>
    </row>
    <row r="28" spans="1:7">
      <c r="A28" s="290" t="s">
        <v>161</v>
      </c>
      <c r="B28" s="244">
        <v>0</v>
      </c>
      <c r="C28" s="244">
        <v>0</v>
      </c>
      <c r="D28" s="244">
        <v>1322114891</v>
      </c>
      <c r="E28" s="244">
        <v>0</v>
      </c>
      <c r="F28" s="244">
        <f>SUM(B28:E28)</f>
        <v>1322114891</v>
      </c>
      <c r="G28" s="244">
        <v>1912520914</v>
      </c>
    </row>
    <row r="29" spans="1:7">
      <c r="A29" s="286"/>
      <c r="B29" s="244"/>
      <c r="C29" s="244"/>
      <c r="D29" s="244"/>
      <c r="E29" s="244"/>
      <c r="F29" s="244"/>
      <c r="G29" s="244"/>
    </row>
    <row r="30" spans="1:7">
      <c r="A30" s="286" t="s">
        <v>108</v>
      </c>
      <c r="B30" s="244">
        <v>0</v>
      </c>
      <c r="C30" s="244">
        <v>0</v>
      </c>
      <c r="D30" s="244">
        <v>0</v>
      </c>
      <c r="E30" s="244">
        <v>26636483</v>
      </c>
      <c r="F30" s="244">
        <f>SUM(B30:E30)</f>
        <v>26636483</v>
      </c>
      <c r="G30" s="244">
        <v>28324931</v>
      </c>
    </row>
    <row r="31" spans="1:7">
      <c r="A31" s="286"/>
      <c r="B31" s="244"/>
      <c r="C31" s="244"/>
      <c r="D31" s="244"/>
      <c r="E31" s="244"/>
      <c r="F31" s="244"/>
      <c r="G31" s="244"/>
    </row>
    <row r="32" spans="1:7">
      <c r="A32" s="286" t="s">
        <v>189</v>
      </c>
      <c r="B32" s="244">
        <v>1711708020</v>
      </c>
      <c r="C32" s="244">
        <v>0</v>
      </c>
      <c r="D32" s="244">
        <v>0</v>
      </c>
      <c r="E32" s="244">
        <v>0</v>
      </c>
      <c r="F32" s="244">
        <f>SUM(B32:E32)</f>
        <v>1711708020</v>
      </c>
      <c r="G32" s="244">
        <v>1843602678</v>
      </c>
    </row>
    <row r="33" spans="1:8">
      <c r="A33" s="286"/>
      <c r="B33" s="244"/>
      <c r="C33" s="244"/>
      <c r="D33" s="244"/>
      <c r="E33" s="244"/>
      <c r="F33" s="244"/>
      <c r="G33" s="244"/>
    </row>
    <row r="34" spans="1:8">
      <c r="A34" s="286" t="s">
        <v>317</v>
      </c>
      <c r="B34" s="244">
        <v>0</v>
      </c>
      <c r="C34" s="244">
        <v>1571470000</v>
      </c>
      <c r="D34" s="244">
        <v>0</v>
      </c>
      <c r="E34" s="244">
        <v>0</v>
      </c>
      <c r="F34" s="244">
        <f>SUM(B34:E34)</f>
        <v>1571470000</v>
      </c>
      <c r="G34" s="288">
        <v>1592398564</v>
      </c>
    </row>
    <row r="35" spans="1:8">
      <c r="A35" s="286"/>
      <c r="B35" s="244"/>
      <c r="C35" s="244"/>
      <c r="D35" s="244"/>
      <c r="E35" s="244"/>
      <c r="F35" s="244"/>
      <c r="G35" s="244"/>
    </row>
    <row r="36" spans="1:8">
      <c r="A36" s="290" t="s">
        <v>148</v>
      </c>
      <c r="B36" s="244">
        <v>0</v>
      </c>
      <c r="C36" s="244">
        <v>92816742</v>
      </c>
      <c r="D36" s="244">
        <v>0</v>
      </c>
      <c r="E36" s="244">
        <v>0</v>
      </c>
      <c r="F36" s="244">
        <f>SUM(B36:E36)</f>
        <v>92816742</v>
      </c>
      <c r="G36" s="244">
        <v>128271330</v>
      </c>
    </row>
    <row r="37" spans="1:8">
      <c r="A37" s="287"/>
      <c r="B37" s="244"/>
      <c r="C37" s="244"/>
      <c r="D37" s="244"/>
      <c r="E37" s="244"/>
      <c r="F37" s="244"/>
      <c r="G37" s="244"/>
    </row>
    <row r="38" spans="1:8">
      <c r="A38" s="290" t="s">
        <v>149</v>
      </c>
      <c r="B38" s="244">
        <v>2638507450</v>
      </c>
      <c r="C38" s="244">
        <v>0</v>
      </c>
      <c r="D38" s="244">
        <v>0</v>
      </c>
      <c r="E38" s="244">
        <v>0</v>
      </c>
      <c r="F38" s="244">
        <f>SUM(B38:E38)</f>
        <v>2638507450</v>
      </c>
      <c r="G38" s="244">
        <v>2535424449</v>
      </c>
    </row>
    <row r="39" spans="1:8">
      <c r="A39" s="287"/>
      <c r="B39" s="244"/>
      <c r="C39" s="244"/>
      <c r="D39" s="244"/>
      <c r="E39" s="244"/>
      <c r="F39" s="244"/>
      <c r="G39" s="244"/>
    </row>
    <row r="40" spans="1:8">
      <c r="A40" s="290" t="s">
        <v>72</v>
      </c>
      <c r="B40" s="244">
        <f>1201369604-300000000</f>
        <v>901369604</v>
      </c>
      <c r="C40" s="244">
        <v>298449355</v>
      </c>
      <c r="D40" s="244">
        <f>1375357366-D28</f>
        <v>53242475</v>
      </c>
      <c r="E40" s="244">
        <v>0</v>
      </c>
      <c r="F40" s="244">
        <f>SUM(B40:E40)</f>
        <v>1253061434</v>
      </c>
      <c r="G40" s="244">
        <f>3874517067-3007796608</f>
        <v>866720459</v>
      </c>
    </row>
    <row r="41" spans="1:8">
      <c r="A41" s="290"/>
      <c r="B41" s="244"/>
      <c r="C41" s="244"/>
      <c r="D41" s="244"/>
      <c r="E41" s="244"/>
      <c r="F41" s="244"/>
      <c r="G41" s="282"/>
    </row>
    <row r="42" spans="1:8" ht="13">
      <c r="A42" s="283" t="s">
        <v>314</v>
      </c>
      <c r="B42" s="284">
        <f>+SUM(B11:B41)</f>
        <v>17185482226</v>
      </c>
      <c r="C42" s="284">
        <f>+SUM(C11:C41)</f>
        <v>4559747511</v>
      </c>
      <c r="D42" s="284">
        <f>+SUM(D11:D41)</f>
        <v>1375357366</v>
      </c>
      <c r="E42" s="284">
        <f>+SUM(E11:E41)</f>
        <v>26636483</v>
      </c>
      <c r="F42" s="284">
        <f>SUM(F12:F40)</f>
        <v>23147223586</v>
      </c>
      <c r="G42" s="284">
        <v>0</v>
      </c>
      <c r="H42" s="280"/>
    </row>
    <row r="43" spans="1:8" ht="13">
      <c r="A43" s="283" t="s">
        <v>271</v>
      </c>
      <c r="B43" s="284">
        <v>17081035502</v>
      </c>
      <c r="C43" s="284">
        <v>4529222426</v>
      </c>
      <c r="D43" s="284">
        <f>2009664027-28324931</f>
        <v>1981339096</v>
      </c>
      <c r="E43" s="284">
        <v>28324931</v>
      </c>
      <c r="F43" s="284">
        <v>0</v>
      </c>
      <c r="G43" s="284">
        <f>SUM(G12:G40)</f>
        <v>23619921955</v>
      </c>
    </row>
    <row r="44" spans="1:8">
      <c r="G44" s="214"/>
    </row>
    <row r="45" spans="1:8" s="216" customFormat="1" ht="15.5">
      <c r="A45" s="212" t="s">
        <v>210</v>
      </c>
      <c r="E45" s="256"/>
      <c r="F45" s="256"/>
      <c r="G45" s="256"/>
    </row>
    <row r="46" spans="1:8">
      <c r="D46" s="255"/>
      <c r="E46" s="255"/>
      <c r="F46" s="255"/>
      <c r="G46" s="255"/>
    </row>
    <row r="47" spans="1:8">
      <c r="B47" s="255"/>
      <c r="C47" s="195"/>
      <c r="F47" s="255"/>
    </row>
    <row r="48" spans="1:8">
      <c r="B48" s="195"/>
      <c r="C48" s="255"/>
    </row>
    <row r="49" spans="1:7" ht="13">
      <c r="A49" s="73" t="s">
        <v>154</v>
      </c>
      <c r="B49" s="255"/>
      <c r="C49" s="83" t="s">
        <v>184</v>
      </c>
      <c r="E49" s="83" t="s">
        <v>157</v>
      </c>
      <c r="F49" s="73"/>
      <c r="G49" s="221"/>
    </row>
    <row r="50" spans="1:7" ht="13">
      <c r="A50" s="73" t="s">
        <v>155</v>
      </c>
      <c r="C50" s="83" t="s">
        <v>145</v>
      </c>
      <c r="E50" s="83" t="s">
        <v>130</v>
      </c>
      <c r="F50" s="73"/>
      <c r="G50" s="221"/>
    </row>
    <row r="51" spans="1:7" ht="14.5">
      <c r="E51" s="647"/>
      <c r="F51" s="647"/>
    </row>
    <row r="52" spans="1:7">
      <c r="A52" s="220"/>
    </row>
    <row r="53" spans="1:7">
      <c r="B53" s="195"/>
      <c r="C53" s="280"/>
    </row>
    <row r="55" spans="1:7">
      <c r="A55" s="122"/>
    </row>
    <row r="57" spans="1:7">
      <c r="C57" s="195"/>
    </row>
    <row r="58" spans="1:7" ht="14.5">
      <c r="C58" s="254"/>
    </row>
    <row r="59" spans="1:7" ht="14.5">
      <c r="C59" s="254"/>
    </row>
  </sheetData>
  <mergeCells count="6">
    <mergeCell ref="A3:G3"/>
    <mergeCell ref="E51:F51"/>
    <mergeCell ref="B9:B10"/>
    <mergeCell ref="C9:C10"/>
    <mergeCell ref="D9:D10"/>
    <mergeCell ref="E9:E10"/>
  </mergeCells>
  <printOptions gridLinesSet="0"/>
  <pageMargins left="1.299212598425197" right="1.4566929133858268" top="1.3779527559055118" bottom="0.98425196850393704" header="0.51181102362204722" footer="1.1023622047244095"/>
  <pageSetup paperSize="9" scale="50" orientation="landscape" r:id="rId1"/>
  <headerFooter alignWithMargins="0">
    <oddFooter>&amp;C22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3"/>
  <sheetViews>
    <sheetView showGridLines="0" zoomScaleNormal="100" workbookViewId="0">
      <selection activeCell="B11" sqref="B11"/>
    </sheetView>
  </sheetViews>
  <sheetFormatPr defaultColWidth="11.453125" defaultRowHeight="12.5"/>
  <cols>
    <col min="1" max="1" width="39.6328125" style="208" customWidth="1"/>
    <col min="2" max="2" width="23.08984375" style="208" customWidth="1"/>
    <col min="3" max="3" width="20.90625" style="208" customWidth="1"/>
    <col min="4" max="4" width="21.453125" style="208" customWidth="1"/>
    <col min="5" max="5" width="11.453125" style="208"/>
    <col min="6" max="6" width="18.453125" style="208" bestFit="1" customWidth="1"/>
    <col min="7" max="16384" width="11.453125" style="208"/>
  </cols>
  <sheetData>
    <row r="1" spans="1:6" s="213" customFormat="1" ht="14">
      <c r="A1" s="649" t="s">
        <v>304</v>
      </c>
      <c r="B1" s="649"/>
      <c r="C1" s="649"/>
    </row>
    <row r="2" spans="1:6" s="213" customFormat="1" ht="14">
      <c r="A2" s="267"/>
      <c r="B2" s="267"/>
      <c r="C2" s="267"/>
    </row>
    <row r="3" spans="1:6" s="213" customFormat="1" ht="14">
      <c r="A3" s="649" t="s">
        <v>73</v>
      </c>
      <c r="B3" s="649"/>
      <c r="C3" s="649"/>
    </row>
    <row r="4" spans="1:6" s="216" customFormat="1" ht="15.5">
      <c r="A4" s="215"/>
      <c r="B4" s="215"/>
      <c r="C4" s="215"/>
    </row>
    <row r="5" spans="1:6" s="216" customFormat="1" ht="15.5">
      <c r="A5" s="215"/>
      <c r="B5" s="215"/>
      <c r="C5" s="208"/>
    </row>
    <row r="6" spans="1:6" s="257" customFormat="1" ht="16.5">
      <c r="A6" s="259"/>
      <c r="B6" s="259"/>
      <c r="C6" s="268" t="s">
        <v>74</v>
      </c>
    </row>
    <row r="7" spans="1:6" s="257" customFormat="1" ht="16.5">
      <c r="A7" s="259"/>
      <c r="B7" s="259"/>
      <c r="C7" s="269"/>
    </row>
    <row r="8" spans="1:6" ht="13">
      <c r="A8" s="270" t="s">
        <v>75</v>
      </c>
      <c r="B8" s="271" t="s">
        <v>102</v>
      </c>
      <c r="C8" s="272"/>
    </row>
    <row r="9" spans="1:6" ht="13">
      <c r="A9" s="273"/>
      <c r="B9" s="274">
        <v>43830</v>
      </c>
      <c r="C9" s="274">
        <v>43465</v>
      </c>
      <c r="E9" s="275"/>
    </row>
    <row r="10" spans="1:6" ht="13">
      <c r="A10" s="218"/>
      <c r="B10" s="276"/>
      <c r="C10" s="276"/>
      <c r="D10" s="277"/>
      <c r="E10" s="275"/>
    </row>
    <row r="11" spans="1:6">
      <c r="A11" s="210" t="s">
        <v>164</v>
      </c>
      <c r="B11" s="92">
        <v>93454727</v>
      </c>
      <c r="C11" s="92">
        <v>94141446</v>
      </c>
      <c r="D11" s="195"/>
      <c r="E11" s="101"/>
    </row>
    <row r="12" spans="1:6">
      <c r="A12" s="210"/>
      <c r="B12" s="92"/>
      <c r="C12" s="92"/>
      <c r="D12" s="280"/>
      <c r="E12" s="101"/>
    </row>
    <row r="13" spans="1:6">
      <c r="A13" s="210" t="s">
        <v>76</v>
      </c>
      <c r="B13" s="224">
        <f>117+48+3</f>
        <v>168</v>
      </c>
      <c r="C13" s="224">
        <v>124</v>
      </c>
      <c r="E13" s="101"/>
    </row>
    <row r="14" spans="1:6">
      <c r="A14" s="210"/>
      <c r="B14" s="92"/>
      <c r="C14" s="92"/>
      <c r="E14" s="101"/>
    </row>
    <row r="15" spans="1:6">
      <c r="A15" s="210" t="s">
        <v>165</v>
      </c>
      <c r="B15" s="92">
        <v>180772</v>
      </c>
      <c r="C15" s="92">
        <v>145191</v>
      </c>
      <c r="E15" s="101"/>
      <c r="F15" s="85"/>
    </row>
    <row r="16" spans="1:6">
      <c r="A16" s="210"/>
      <c r="B16" s="92"/>
      <c r="C16" s="92"/>
      <c r="E16" s="101"/>
    </row>
    <row r="17" spans="1:9">
      <c r="A17" s="211" t="s">
        <v>153</v>
      </c>
      <c r="B17" s="225">
        <v>5</v>
      </c>
      <c r="C17" s="225">
        <v>4</v>
      </c>
    </row>
    <row r="19" spans="1:9">
      <c r="A19" s="278" t="s">
        <v>210</v>
      </c>
    </row>
    <row r="25" spans="1:9" s="212" customFormat="1" ht="15.5">
      <c r="A25" s="73" t="s">
        <v>182</v>
      </c>
      <c r="B25" s="83" t="s">
        <v>157</v>
      </c>
      <c r="C25" s="221"/>
      <c r="E25" s="73"/>
    </row>
    <row r="26" spans="1:9" ht="13">
      <c r="A26" s="73" t="s">
        <v>173</v>
      </c>
      <c r="B26" s="83" t="s">
        <v>130</v>
      </c>
      <c r="C26" s="221"/>
      <c r="E26" s="73"/>
      <c r="I26" s="83"/>
    </row>
    <row r="27" spans="1:9" ht="13">
      <c r="E27" s="73"/>
      <c r="I27" s="83"/>
    </row>
    <row r="28" spans="1:9">
      <c r="A28" s="220"/>
    </row>
    <row r="29" spans="1:9" s="212" customFormat="1" ht="15.5">
      <c r="A29" s="279"/>
    </row>
    <row r="30" spans="1:9" ht="13">
      <c r="C30" s="73"/>
      <c r="D30" s="73"/>
    </row>
    <row r="31" spans="1:9" ht="13">
      <c r="C31" s="73"/>
      <c r="D31" s="73"/>
    </row>
    <row r="33" spans="1:1">
      <c r="A33" s="76"/>
    </row>
  </sheetData>
  <mergeCells count="2">
    <mergeCell ref="A1:C1"/>
    <mergeCell ref="A3:C3"/>
  </mergeCells>
  <printOptions gridLinesSet="0"/>
  <pageMargins left="0.98425196850393704" right="0.78740157480314965" top="1.9685039370078741" bottom="1.1811023622047245" header="0.51181102362204722" footer="1.1023622047244095"/>
  <pageSetup paperSize="9" orientation="portrait" r:id="rId1"/>
  <headerFooter alignWithMargins="0">
    <oddFooter>&amp;C23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J50"/>
  <sheetViews>
    <sheetView showGridLines="0" zoomScaleNormal="100" workbookViewId="0">
      <selection sqref="A1:I50"/>
    </sheetView>
  </sheetViews>
  <sheetFormatPr defaultColWidth="10.90625" defaultRowHeight="12.5"/>
  <cols>
    <col min="1" max="1" width="24.6328125" customWidth="1"/>
    <col min="2" max="2" width="18.08984375" customWidth="1"/>
    <col min="3" max="3" width="3.36328125" customWidth="1"/>
    <col min="4" max="4" width="6" customWidth="1"/>
    <col min="5" max="5" width="19.54296875" bestFit="1" customWidth="1"/>
    <col min="6" max="6" width="6" customWidth="1"/>
    <col min="7" max="7" width="19.6328125" customWidth="1"/>
    <col min="8" max="8" width="4.08984375" customWidth="1"/>
    <col min="9" max="9" width="3" customWidth="1"/>
    <col min="10" max="10" width="13.6328125" bestFit="1" customWidth="1"/>
    <col min="11" max="11" width="3.90625" customWidth="1"/>
    <col min="12" max="12" width="7.453125" customWidth="1"/>
  </cols>
  <sheetData>
    <row r="3" spans="1:10" s="17" customFormat="1" ht="14">
      <c r="A3" s="638" t="s">
        <v>304</v>
      </c>
      <c r="B3" s="638"/>
      <c r="C3" s="638"/>
      <c r="D3" s="638"/>
      <c r="E3" s="638"/>
      <c r="F3" s="638"/>
      <c r="G3" s="638"/>
      <c r="H3" s="638"/>
    </row>
    <row r="4" spans="1:10" s="17" customFormat="1" ht="14">
      <c r="A4" s="638" t="s">
        <v>9</v>
      </c>
      <c r="B4" s="638"/>
      <c r="C4" s="638"/>
      <c r="D4" s="638"/>
      <c r="E4" s="638"/>
      <c r="F4" s="638"/>
      <c r="G4" s="638"/>
      <c r="H4" s="638"/>
    </row>
    <row r="5" spans="1:10" s="17" customFormat="1" ht="14">
      <c r="A5" s="123"/>
      <c r="B5" s="123"/>
      <c r="C5" s="123"/>
      <c r="D5" s="123"/>
      <c r="E5" s="123"/>
      <c r="F5" s="123"/>
      <c r="G5" s="123"/>
      <c r="H5" s="123"/>
    </row>
    <row r="6" spans="1:10" s="17" customFormat="1" ht="14">
      <c r="A6" s="638" t="s">
        <v>77</v>
      </c>
      <c r="B6" s="638"/>
      <c r="C6" s="638"/>
      <c r="D6" s="638"/>
      <c r="E6" s="638"/>
      <c r="F6" s="638"/>
      <c r="G6" s="638"/>
      <c r="H6" s="638"/>
    </row>
    <row r="7" spans="1:10" s="100" customFormat="1" ht="15.5">
      <c r="A7" s="124"/>
      <c r="B7" s="124"/>
      <c r="C7" s="124"/>
      <c r="D7" s="124"/>
      <c r="E7" s="124"/>
      <c r="F7" s="124"/>
      <c r="G7" s="124"/>
      <c r="H7" s="124"/>
    </row>
    <row r="8" spans="1:10" s="100" customFormat="1" ht="15.5">
      <c r="A8" s="124"/>
      <c r="B8" s="124"/>
      <c r="C8" s="124"/>
      <c r="D8" s="124"/>
      <c r="E8" s="124"/>
      <c r="F8" s="124"/>
      <c r="G8" s="124"/>
      <c r="H8"/>
    </row>
    <row r="9" spans="1:10" s="19" customFormat="1" ht="16.5">
      <c r="A9" s="125"/>
      <c r="B9" s="125"/>
      <c r="C9" s="125"/>
      <c r="D9" s="125"/>
      <c r="E9" s="125"/>
      <c r="F9" s="125"/>
      <c r="G9" s="125"/>
      <c r="H9" s="126" t="s">
        <v>78</v>
      </c>
    </row>
    <row r="10" spans="1:10" ht="13">
      <c r="A10" s="8"/>
      <c r="B10" s="8"/>
      <c r="C10" s="8"/>
      <c r="D10" s="8"/>
      <c r="E10" s="8"/>
      <c r="F10" s="8"/>
      <c r="G10" s="8"/>
      <c r="H10" s="8"/>
    </row>
    <row r="11" spans="1:10" ht="13">
      <c r="A11" s="127"/>
      <c r="B11" s="150"/>
      <c r="C11" s="150"/>
      <c r="D11" s="128"/>
      <c r="E11" s="652" t="s">
        <v>102</v>
      </c>
      <c r="F11" s="653"/>
      <c r="G11" s="653"/>
      <c r="H11" s="654"/>
    </row>
    <row r="12" spans="1:10" ht="13">
      <c r="A12" s="129" t="s">
        <v>75</v>
      </c>
      <c r="B12" s="130"/>
      <c r="C12" s="130"/>
      <c r="D12" s="130"/>
      <c r="E12" s="650">
        <v>43830</v>
      </c>
      <c r="F12" s="651"/>
      <c r="G12" s="650">
        <v>43465</v>
      </c>
      <c r="H12" s="651"/>
      <c r="J12" s="7"/>
    </row>
    <row r="13" spans="1:10">
      <c r="A13" s="104"/>
      <c r="E13" s="131"/>
      <c r="F13" s="132"/>
      <c r="G13" s="101"/>
      <c r="H13" s="133"/>
      <c r="J13" s="101"/>
    </row>
    <row r="14" spans="1:10">
      <c r="A14" s="102"/>
      <c r="E14" s="131"/>
      <c r="F14" s="133"/>
      <c r="G14" s="101"/>
      <c r="H14" s="133"/>
      <c r="J14" s="101"/>
    </row>
    <row r="15" spans="1:10">
      <c r="A15" s="102" t="s">
        <v>79</v>
      </c>
      <c r="E15" s="660">
        <f>E28/E29</f>
        <v>11.554643142387777</v>
      </c>
      <c r="F15" s="661"/>
      <c r="G15" s="655">
        <v>11.893101931703873</v>
      </c>
      <c r="H15" s="656"/>
      <c r="J15" s="134"/>
    </row>
    <row r="16" spans="1:10">
      <c r="A16" s="102"/>
      <c r="E16" s="660"/>
      <c r="F16" s="661"/>
      <c r="G16" s="660"/>
      <c r="H16" s="661"/>
      <c r="J16" s="134"/>
    </row>
    <row r="17" spans="1:10">
      <c r="A17" s="102"/>
      <c r="E17" s="660"/>
      <c r="F17" s="661"/>
      <c r="G17" s="660"/>
      <c r="H17" s="661"/>
      <c r="J17" s="134"/>
    </row>
    <row r="18" spans="1:10">
      <c r="A18" s="102" t="s">
        <v>80</v>
      </c>
      <c r="E18" s="659">
        <f>E32/E33</f>
        <v>0.11958796212317234</v>
      </c>
      <c r="F18" s="658"/>
      <c r="G18" s="655">
        <v>0.17951204818034044</v>
      </c>
      <c r="H18" s="656"/>
      <c r="J18" s="134"/>
    </row>
    <row r="19" spans="1:10">
      <c r="A19" s="102"/>
      <c r="E19" s="660"/>
      <c r="F19" s="661"/>
      <c r="G19" s="660"/>
      <c r="H19" s="661"/>
      <c r="J19" s="134"/>
    </row>
    <row r="20" spans="1:10">
      <c r="A20" s="102"/>
      <c r="E20" s="660"/>
      <c r="F20" s="661"/>
      <c r="G20" s="660"/>
      <c r="H20" s="661"/>
      <c r="J20" s="134"/>
    </row>
    <row r="21" spans="1:10">
      <c r="A21" s="102" t="s">
        <v>81</v>
      </c>
      <c r="E21" s="657">
        <f>+E36/E37</f>
        <v>0.11829063041948827</v>
      </c>
      <c r="F21" s="658"/>
      <c r="G21" s="657">
        <v>0.13370010472737331</v>
      </c>
      <c r="H21" s="658"/>
      <c r="J21" s="134"/>
    </row>
    <row r="22" spans="1:10">
      <c r="A22" s="102"/>
      <c r="E22" s="135"/>
      <c r="F22" s="136"/>
      <c r="G22" s="435"/>
      <c r="H22" s="436"/>
    </row>
    <row r="23" spans="1:10">
      <c r="A23" s="114"/>
      <c r="B23" s="115"/>
      <c r="C23" s="115"/>
      <c r="D23" s="115"/>
      <c r="E23" s="137"/>
      <c r="F23" s="138"/>
      <c r="G23" s="139"/>
      <c r="H23" s="138"/>
    </row>
    <row r="28" spans="1:10" ht="14">
      <c r="A28" s="11" t="s">
        <v>166</v>
      </c>
      <c r="E28" s="140">
        <f>+BG!C13</f>
        <v>92282822215</v>
      </c>
      <c r="F28" s="98">
        <f>+E28/E29</f>
        <v>11.554643142387777</v>
      </c>
      <c r="G28" s="81"/>
      <c r="H28" s="80"/>
      <c r="J28" s="98"/>
    </row>
    <row r="29" spans="1:10">
      <c r="A29" t="s">
        <v>82</v>
      </c>
      <c r="E29" s="141">
        <f>+BG!G13</f>
        <v>7986644077</v>
      </c>
      <c r="F29" s="81"/>
      <c r="G29" s="34"/>
    </row>
    <row r="30" spans="1:10">
      <c r="E30" s="34"/>
      <c r="F30" s="34"/>
      <c r="J30" s="142"/>
    </row>
    <row r="32" spans="1:10" ht="14">
      <c r="A32" s="11" t="s">
        <v>167</v>
      </c>
      <c r="E32" s="140">
        <f>+BG!G20</f>
        <v>14840968531</v>
      </c>
      <c r="F32" s="98">
        <f>+E32/E33</f>
        <v>0.11958796212317234</v>
      </c>
      <c r="G32" s="34"/>
      <c r="H32" s="79"/>
    </row>
    <row r="33" spans="1:8">
      <c r="A33" s="11" t="s">
        <v>127</v>
      </c>
      <c r="E33" s="141">
        <f>+BG!G22</f>
        <v>124100856537</v>
      </c>
      <c r="G33" s="34"/>
    </row>
    <row r="36" spans="1:8" ht="14">
      <c r="A36" s="11" t="s">
        <v>168</v>
      </c>
      <c r="B36" s="11"/>
      <c r="C36" s="143"/>
      <c r="D36" s="143"/>
      <c r="E36" s="140">
        <f>+ER!I25</f>
        <v>13358044853</v>
      </c>
      <c r="F36" s="98">
        <f>+E36/E37</f>
        <v>0.11829063041948827</v>
      </c>
      <c r="G36" s="34"/>
      <c r="H36" s="79"/>
    </row>
    <row r="37" spans="1:8">
      <c r="A37" s="11" t="s">
        <v>128</v>
      </c>
      <c r="E37" s="141">
        <f>+BG!G22-ER!I31</f>
        <v>112925637522</v>
      </c>
      <c r="G37" s="34"/>
    </row>
    <row r="38" spans="1:8" s="15" customFormat="1" ht="15.5">
      <c r="A38"/>
      <c r="E38" s="195"/>
      <c r="G38" s="195"/>
    </row>
    <row r="39" spans="1:8">
      <c r="E39" s="34"/>
    </row>
    <row r="40" spans="1:8">
      <c r="A40" s="75" t="s">
        <v>100</v>
      </c>
    </row>
    <row r="41" spans="1:8" ht="14">
      <c r="A41" s="53"/>
    </row>
    <row r="42" spans="1:8" ht="18">
      <c r="A42" s="144"/>
      <c r="B42" s="144"/>
      <c r="C42" s="144"/>
      <c r="D42" s="144"/>
      <c r="E42" s="144"/>
      <c r="F42" s="144"/>
      <c r="G42" s="144"/>
      <c r="H42" s="144"/>
    </row>
    <row r="44" spans="1:8" ht="13">
      <c r="A44" s="73" t="s">
        <v>154</v>
      </c>
      <c r="B44" s="83" t="s">
        <v>181</v>
      </c>
      <c r="C44" s="73"/>
      <c r="D44" s="73"/>
      <c r="E44" s="83" t="s">
        <v>157</v>
      </c>
      <c r="F44" s="83"/>
      <c r="G44" s="148"/>
      <c r="H44" s="73"/>
    </row>
    <row r="45" spans="1:8" ht="13">
      <c r="A45" s="73" t="s">
        <v>155</v>
      </c>
      <c r="B45" s="83" t="s">
        <v>169</v>
      </c>
      <c r="C45" s="73"/>
      <c r="D45" s="73"/>
      <c r="E45" s="83" t="s">
        <v>130</v>
      </c>
      <c r="F45" s="83"/>
      <c r="G45" s="148"/>
      <c r="H45" s="73"/>
    </row>
    <row r="46" spans="1:8" ht="13">
      <c r="G46" s="592"/>
      <c r="H46" s="592"/>
    </row>
    <row r="47" spans="1:8">
      <c r="A47" s="116"/>
    </row>
    <row r="50" spans="1:1">
      <c r="A50" s="76"/>
    </row>
  </sheetData>
  <mergeCells count="21">
    <mergeCell ref="E20:F20"/>
    <mergeCell ref="G20:H20"/>
    <mergeCell ref="G19:H19"/>
    <mergeCell ref="G17:H17"/>
    <mergeCell ref="G16:H16"/>
    <mergeCell ref="A3:H3"/>
    <mergeCell ref="A4:H4"/>
    <mergeCell ref="A6:H6"/>
    <mergeCell ref="G46:H46"/>
    <mergeCell ref="E12:F12"/>
    <mergeCell ref="E11:H11"/>
    <mergeCell ref="G12:H12"/>
    <mergeCell ref="G15:H15"/>
    <mergeCell ref="G18:H18"/>
    <mergeCell ref="G21:H21"/>
    <mergeCell ref="E21:F21"/>
    <mergeCell ref="E18:F18"/>
    <mergeCell ref="E15:F15"/>
    <mergeCell ref="E17:F17"/>
    <mergeCell ref="E16:F16"/>
    <mergeCell ref="E19:F19"/>
  </mergeCells>
  <phoneticPr fontId="0" type="noConversion"/>
  <printOptions gridLinesSet="0"/>
  <pageMargins left="0.98425196850393704" right="0.78740157480314965" top="1.3779527559055118" bottom="1.1811023622047245" header="0.51181102362204722" footer="1.1023622047244095"/>
  <pageSetup paperSize="9" scale="79" orientation="portrait" r:id="rId1"/>
  <headerFooter alignWithMargins="0">
    <oddFooter>&amp;C24</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6"/>
  <sheetViews>
    <sheetView workbookViewId="0">
      <selection activeCell="A4" sqref="A4:F4"/>
    </sheetView>
  </sheetViews>
  <sheetFormatPr defaultColWidth="10.90625" defaultRowHeight="12.5"/>
  <cols>
    <col min="1" max="1" width="36.54296875" bestFit="1" customWidth="1"/>
    <col min="2" max="2" width="22.1796875" customWidth="1"/>
    <col min="3" max="3" width="15.90625" bestFit="1" customWidth="1"/>
  </cols>
  <sheetData>
    <row r="2" spans="1:6" ht="13">
      <c r="A2" s="522" t="s">
        <v>325</v>
      </c>
      <c r="B2" s="522" t="s">
        <v>326</v>
      </c>
    </row>
    <row r="3" spans="1:6" ht="13">
      <c r="A3" s="522"/>
    </row>
    <row r="4" spans="1:6">
      <c r="A4" s="662" t="s">
        <v>327</v>
      </c>
      <c r="B4" s="662"/>
      <c r="C4" s="662"/>
      <c r="D4" s="662"/>
      <c r="E4" s="662"/>
      <c r="F4" s="662"/>
    </row>
    <row r="5" spans="1:6">
      <c r="A5" s="523"/>
    </row>
    <row r="6" spans="1:6" ht="24" customHeight="1">
      <c r="A6" s="662" t="s">
        <v>328</v>
      </c>
      <c r="B6" s="662"/>
      <c r="C6" s="662"/>
      <c r="D6" s="662"/>
      <c r="E6" s="662"/>
      <c r="F6" s="662"/>
    </row>
    <row r="7" spans="1:6">
      <c r="A7" s="523"/>
    </row>
    <row r="8" spans="1:6">
      <c r="A8" s="662" t="s">
        <v>329</v>
      </c>
      <c r="B8" s="662"/>
      <c r="C8" s="662"/>
      <c r="D8" s="662"/>
      <c r="E8" s="662"/>
      <c r="F8" s="662"/>
    </row>
    <row r="9" spans="1:6">
      <c r="A9" s="523"/>
    </row>
    <row r="10" spans="1:6" ht="43.25" customHeight="1">
      <c r="A10" s="662" t="s">
        <v>330</v>
      </c>
      <c r="B10" s="662"/>
      <c r="C10" s="662"/>
      <c r="D10" s="662"/>
      <c r="E10" s="662"/>
      <c r="F10" s="662"/>
    </row>
    <row r="11" spans="1:6">
      <c r="A11" s="523"/>
    </row>
    <row r="12" spans="1:6" ht="27.65" customHeight="1">
      <c r="A12" s="662" t="s">
        <v>331</v>
      </c>
      <c r="B12" s="662"/>
      <c r="C12" s="662"/>
      <c r="D12" s="662"/>
      <c r="E12" s="662"/>
      <c r="F12" s="662"/>
    </row>
    <row r="13" spans="1:6">
      <c r="A13" s="523"/>
    </row>
    <row r="14" spans="1:6" ht="24" customHeight="1">
      <c r="A14" s="662" t="s">
        <v>332</v>
      </c>
      <c r="B14" s="662"/>
      <c r="C14" s="662"/>
      <c r="D14" s="662"/>
      <c r="E14" s="662"/>
      <c r="F14" s="662"/>
    </row>
    <row r="15" spans="1:6">
      <c r="A15" s="523"/>
    </row>
    <row r="16" spans="1:6" ht="80.400000000000006" customHeight="1">
      <c r="A16" s="662" t="s">
        <v>333</v>
      </c>
      <c r="B16" s="662"/>
      <c r="C16" s="662"/>
      <c r="D16" s="662"/>
      <c r="E16" s="662"/>
      <c r="F16" s="662"/>
    </row>
    <row r="17" spans="1:6">
      <c r="A17" s="523"/>
    </row>
    <row r="18" spans="1:6" ht="25.75" customHeight="1">
      <c r="A18" s="662" t="s">
        <v>334</v>
      </c>
      <c r="B18" s="662"/>
      <c r="C18" s="662"/>
      <c r="D18" s="662"/>
      <c r="E18" s="662"/>
      <c r="F18" s="662"/>
    </row>
    <row r="19" spans="1:6">
      <c r="A19" s="523"/>
    </row>
    <row r="20" spans="1:6" ht="42" customHeight="1">
      <c r="A20" s="662" t="s">
        <v>335</v>
      </c>
      <c r="B20" s="662"/>
      <c r="C20" s="662"/>
      <c r="D20" s="662"/>
      <c r="E20" s="662"/>
      <c r="F20" s="662"/>
    </row>
    <row r="21" spans="1:6">
      <c r="A21" s="523"/>
    </row>
    <row r="22" spans="1:6" ht="40.75" customHeight="1">
      <c r="A22" s="662" t="s">
        <v>336</v>
      </c>
      <c r="B22" s="662"/>
      <c r="C22" s="662"/>
      <c r="D22" s="662"/>
      <c r="E22" s="662"/>
      <c r="F22" s="662"/>
    </row>
    <row r="23" spans="1:6">
      <c r="A23" s="523"/>
    </row>
    <row r="24" spans="1:6" ht="45.65" customHeight="1">
      <c r="A24" s="662" t="s">
        <v>337</v>
      </c>
      <c r="B24" s="662"/>
      <c r="C24" s="662"/>
      <c r="D24" s="662"/>
      <c r="E24" s="662"/>
      <c r="F24" s="662"/>
    </row>
    <row r="25" spans="1:6" ht="43.75" customHeight="1">
      <c r="A25" s="662" t="s">
        <v>338</v>
      </c>
      <c r="B25" s="662"/>
      <c r="C25" s="662"/>
      <c r="D25" s="662"/>
      <c r="E25" s="662"/>
      <c r="F25" s="662"/>
    </row>
    <row r="26" spans="1:6" ht="28.75" customHeight="1">
      <c r="A26" s="662" t="s">
        <v>339</v>
      </c>
      <c r="B26" s="662"/>
      <c r="C26" s="662"/>
      <c r="D26" s="662"/>
      <c r="E26" s="662"/>
      <c r="F26" s="662"/>
    </row>
    <row r="27" spans="1:6">
      <c r="A27" s="524"/>
    </row>
    <row r="28" spans="1:6" ht="27.65" customHeight="1">
      <c r="A28" s="662" t="s">
        <v>340</v>
      </c>
      <c r="B28" s="662"/>
      <c r="C28" s="662"/>
      <c r="D28" s="662"/>
      <c r="E28" s="662"/>
      <c r="F28" s="662"/>
    </row>
    <row r="29" spans="1:6">
      <c r="A29" s="523"/>
    </row>
    <row r="30" spans="1:6" ht="41.4" customHeight="1">
      <c r="A30" s="662" t="s">
        <v>341</v>
      </c>
      <c r="B30" s="662"/>
      <c r="C30" s="662"/>
      <c r="D30" s="662"/>
      <c r="E30" s="662"/>
      <c r="F30" s="662"/>
    </row>
    <row r="31" spans="1:6">
      <c r="A31" s="523"/>
    </row>
    <row r="32" spans="1:6" ht="34.75" customHeight="1">
      <c r="A32" s="662" t="s">
        <v>342</v>
      </c>
      <c r="B32" s="662"/>
      <c r="C32" s="662"/>
      <c r="D32" s="662"/>
      <c r="E32" s="662"/>
      <c r="F32" s="662"/>
    </row>
    <row r="33" spans="1:6">
      <c r="A33" s="523"/>
    </row>
    <row r="34" spans="1:6" ht="33" customHeight="1">
      <c r="A34" s="662" t="s">
        <v>343</v>
      </c>
      <c r="B34" s="662"/>
      <c r="C34" s="662"/>
      <c r="D34" s="662"/>
      <c r="E34" s="662"/>
      <c r="F34" s="662"/>
    </row>
    <row r="35" spans="1:6" ht="13" thickBot="1">
      <c r="A35" s="523"/>
    </row>
    <row r="36" spans="1:6" ht="21.5" thickBot="1">
      <c r="A36" s="525" t="s">
        <v>235</v>
      </c>
      <c r="B36" s="526" t="s">
        <v>344</v>
      </c>
      <c r="C36" s="526" t="s">
        <v>345</v>
      </c>
      <c r="D36" s="526" t="s">
        <v>346</v>
      </c>
      <c r="E36" s="526" t="s">
        <v>347</v>
      </c>
      <c r="F36" s="526" t="s">
        <v>348</v>
      </c>
    </row>
    <row r="37" spans="1:6" ht="20.5" thickBot="1">
      <c r="A37" s="527">
        <v>1</v>
      </c>
      <c r="B37" s="528" t="s">
        <v>349</v>
      </c>
      <c r="C37" s="529">
        <v>2000</v>
      </c>
      <c r="D37" s="529">
        <v>10000000</v>
      </c>
      <c r="E37" s="530">
        <v>20000000000</v>
      </c>
      <c r="F37" s="531" t="s">
        <v>350</v>
      </c>
    </row>
    <row r="38" spans="1:6" ht="20.5" thickBot="1">
      <c r="A38" s="527">
        <v>2</v>
      </c>
      <c r="B38" s="528" t="s">
        <v>351</v>
      </c>
      <c r="C38" s="529">
        <v>2000</v>
      </c>
      <c r="D38" s="529">
        <v>10000000</v>
      </c>
      <c r="E38" s="530">
        <v>20000000000</v>
      </c>
      <c r="F38" s="531" t="s">
        <v>350</v>
      </c>
    </row>
    <row r="39" spans="1:6" ht="20.5" thickBot="1">
      <c r="A39" s="527">
        <v>3</v>
      </c>
      <c r="B39" s="528" t="s">
        <v>352</v>
      </c>
      <c r="C39" s="529">
        <v>2000</v>
      </c>
      <c r="D39" s="529">
        <v>10000000</v>
      </c>
      <c r="E39" s="530">
        <v>20000000000</v>
      </c>
      <c r="F39" s="531" t="s">
        <v>350</v>
      </c>
    </row>
    <row r="40" spans="1:6" ht="13" thickBot="1">
      <c r="A40" s="663" t="s">
        <v>353</v>
      </c>
      <c r="B40" s="664"/>
      <c r="C40" s="532">
        <v>6000</v>
      </c>
      <c r="D40" s="533"/>
      <c r="E40" s="534">
        <v>60000000000</v>
      </c>
      <c r="F40" s="533"/>
    </row>
    <row r="41" spans="1:6" ht="13" thickTop="1">
      <c r="A41" s="524"/>
    </row>
    <row r="42" spans="1:6" ht="13" thickBot="1">
      <c r="A42" s="524" t="s">
        <v>354</v>
      </c>
    </row>
    <row r="43" spans="1:6" ht="13" thickBot="1">
      <c r="A43" s="535">
        <v>1</v>
      </c>
      <c r="B43" s="536" t="s">
        <v>130</v>
      </c>
      <c r="C43" s="537" t="s">
        <v>352</v>
      </c>
    </row>
    <row r="44" spans="1:6" ht="13" thickBot="1">
      <c r="A44" s="538">
        <v>2</v>
      </c>
      <c r="B44" s="539" t="s">
        <v>355</v>
      </c>
      <c r="C44" s="540" t="s">
        <v>356</v>
      </c>
    </row>
    <row r="45" spans="1:6" ht="13" thickBot="1">
      <c r="A45" s="538">
        <v>3</v>
      </c>
      <c r="B45" s="539" t="s">
        <v>357</v>
      </c>
      <c r="C45" s="540" t="s">
        <v>358</v>
      </c>
    </row>
    <row r="46" spans="1:6" ht="13" thickBot="1">
      <c r="A46" s="538">
        <v>4</v>
      </c>
      <c r="B46" s="539" t="s">
        <v>145</v>
      </c>
      <c r="C46" s="540" t="s">
        <v>180</v>
      </c>
    </row>
  </sheetData>
  <mergeCells count="18">
    <mergeCell ref="A40:B40"/>
    <mergeCell ref="A4:F4"/>
    <mergeCell ref="A6:F6"/>
    <mergeCell ref="A8:F8"/>
    <mergeCell ref="A10:F10"/>
    <mergeCell ref="A12:F12"/>
    <mergeCell ref="A14:F14"/>
    <mergeCell ref="A16:F16"/>
    <mergeCell ref="A18:F18"/>
    <mergeCell ref="A20:F20"/>
    <mergeCell ref="A32:F32"/>
    <mergeCell ref="A34:F34"/>
    <mergeCell ref="A22:F22"/>
    <mergeCell ref="A24:F24"/>
    <mergeCell ref="A25:F25"/>
    <mergeCell ref="A26:F26"/>
    <mergeCell ref="A28:F28"/>
    <mergeCell ref="A30:F30"/>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5" workbookViewId="0">
      <selection activeCell="A20" sqref="A20:F20"/>
    </sheetView>
  </sheetViews>
  <sheetFormatPr defaultColWidth="10.90625" defaultRowHeight="12.5"/>
  <sheetData>
    <row r="2" spans="1:6" ht="13">
      <c r="A2" s="522" t="s">
        <v>359</v>
      </c>
      <c r="B2" s="665" t="s">
        <v>360</v>
      </c>
      <c r="C2" s="665"/>
      <c r="D2" s="665"/>
      <c r="E2" s="665"/>
      <c r="F2" s="665"/>
    </row>
    <row r="3" spans="1:6">
      <c r="A3" s="523"/>
    </row>
    <row r="4" spans="1:6" ht="40.25" customHeight="1">
      <c r="A4" s="662" t="s">
        <v>361</v>
      </c>
      <c r="B4" s="662"/>
      <c r="C4" s="662"/>
      <c r="D4" s="662"/>
      <c r="E4" s="662"/>
      <c r="F4" s="662"/>
    </row>
    <row r="5" spans="1:6" ht="13">
      <c r="A5" s="522"/>
    </row>
    <row r="6" spans="1:6" ht="13">
      <c r="A6" s="522" t="s">
        <v>362</v>
      </c>
      <c r="B6" s="665" t="s">
        <v>363</v>
      </c>
      <c r="C6" s="665"/>
      <c r="D6" s="665"/>
      <c r="E6" s="665"/>
      <c r="F6" s="665"/>
    </row>
    <row r="7" spans="1:6">
      <c r="A7" s="523"/>
    </row>
    <row r="8" spans="1:6" ht="26.4" customHeight="1">
      <c r="A8" s="662" t="s">
        <v>364</v>
      </c>
      <c r="B8" s="662"/>
      <c r="C8" s="662"/>
      <c r="D8" s="662"/>
      <c r="E8" s="662"/>
      <c r="F8" s="662"/>
    </row>
    <row r="9" spans="1:6">
      <c r="A9" s="523"/>
    </row>
    <row r="10" spans="1:6" ht="13">
      <c r="A10" s="665" t="s">
        <v>365</v>
      </c>
      <c r="B10" s="665"/>
      <c r="C10" s="665"/>
      <c r="D10" s="665"/>
      <c r="E10" s="665"/>
      <c r="F10" s="665"/>
    </row>
    <row r="11" spans="1:6">
      <c r="A11" s="523"/>
    </row>
    <row r="12" spans="1:6" ht="121.25" customHeight="1">
      <c r="A12" s="662" t="s">
        <v>366</v>
      </c>
      <c r="B12" s="662"/>
      <c r="C12" s="662"/>
      <c r="D12" s="662"/>
      <c r="E12" s="662"/>
      <c r="F12" s="662"/>
    </row>
    <row r="13" spans="1:6">
      <c r="A13" s="523"/>
    </row>
    <row r="14" spans="1:6" ht="13">
      <c r="A14" s="665" t="s">
        <v>367</v>
      </c>
      <c r="B14" s="665"/>
      <c r="C14" s="665"/>
      <c r="D14" s="665"/>
      <c r="E14" s="665"/>
      <c r="F14" s="665"/>
    </row>
    <row r="15" spans="1:6">
      <c r="A15" s="523"/>
    </row>
    <row r="16" spans="1:6" ht="67.25" customHeight="1">
      <c r="A16" s="662" t="s">
        <v>368</v>
      </c>
      <c r="B16" s="662"/>
      <c r="C16" s="662"/>
      <c r="D16" s="662"/>
      <c r="E16" s="662"/>
      <c r="F16" s="662"/>
    </row>
    <row r="17" spans="1:6">
      <c r="A17" s="523"/>
    </row>
    <row r="18" spans="1:6" ht="13">
      <c r="A18" s="665" t="s">
        <v>369</v>
      </c>
      <c r="B18" s="665"/>
      <c r="C18" s="665"/>
      <c r="D18" s="665"/>
      <c r="E18" s="665"/>
      <c r="F18" s="665"/>
    </row>
    <row r="19" spans="1:6">
      <c r="A19" s="523"/>
    </row>
    <row r="20" spans="1:6" ht="69" customHeight="1">
      <c r="A20" s="662" t="s">
        <v>370</v>
      </c>
      <c r="B20" s="662"/>
      <c r="C20" s="662"/>
      <c r="D20" s="662"/>
      <c r="E20" s="662"/>
      <c r="F20" s="662"/>
    </row>
    <row r="21" spans="1:6">
      <c r="A21" s="523"/>
    </row>
    <row r="22" spans="1:6" ht="13">
      <c r="A22" s="665" t="s">
        <v>371</v>
      </c>
      <c r="B22" s="665"/>
      <c r="C22" s="665"/>
      <c r="D22" s="665"/>
      <c r="E22" s="665"/>
      <c r="F22" s="665"/>
    </row>
    <row r="23" spans="1:6">
      <c r="A23" s="523"/>
    </row>
    <row r="24" spans="1:6" ht="40.75" customHeight="1">
      <c r="A24" s="662" t="s">
        <v>372</v>
      </c>
      <c r="B24" s="662"/>
      <c r="C24" s="662"/>
      <c r="D24" s="662"/>
      <c r="E24" s="662"/>
      <c r="F24" s="662"/>
    </row>
  </sheetData>
  <mergeCells count="12">
    <mergeCell ref="A24:F24"/>
    <mergeCell ref="A4:F4"/>
    <mergeCell ref="B2:F2"/>
    <mergeCell ref="B6:F6"/>
    <mergeCell ref="A8:F8"/>
    <mergeCell ref="A10:F10"/>
    <mergeCell ref="A12:F12"/>
    <mergeCell ref="A14:F14"/>
    <mergeCell ref="A16:F16"/>
    <mergeCell ref="A18:F18"/>
    <mergeCell ref="A20:F20"/>
    <mergeCell ref="A22:F2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9"/>
  <sheetViews>
    <sheetView workbookViewId="0">
      <selection activeCell="A4" sqref="A4:F4"/>
    </sheetView>
  </sheetViews>
  <sheetFormatPr defaultColWidth="10.90625" defaultRowHeight="12.5"/>
  <cols>
    <col min="1" max="1" width="34.08984375" bestFit="1" customWidth="1"/>
    <col min="2" max="2" width="11.90625" bestFit="1" customWidth="1"/>
    <col min="3" max="3" width="16.6328125" customWidth="1"/>
  </cols>
  <sheetData>
    <row r="2" spans="1:6" ht="13">
      <c r="A2" s="522" t="s">
        <v>373</v>
      </c>
      <c r="B2" s="665" t="s">
        <v>250</v>
      </c>
      <c r="C2" s="665"/>
      <c r="D2" s="665"/>
      <c r="E2" s="665"/>
      <c r="F2" s="665"/>
    </row>
    <row r="3" spans="1:6">
      <c r="A3" s="523"/>
    </row>
    <row r="4" spans="1:6" ht="13.75" customHeight="1">
      <c r="A4" s="662" t="s">
        <v>374</v>
      </c>
      <c r="B4" s="662"/>
      <c r="C4" s="662"/>
      <c r="D4" s="662"/>
      <c r="E4" s="662"/>
      <c r="F4" s="662"/>
    </row>
    <row r="5" spans="1:6" ht="13" thickBot="1">
      <c r="A5" s="541"/>
    </row>
    <row r="6" spans="1:6" ht="13" thickBot="1">
      <c r="A6" s="666" t="s">
        <v>375</v>
      </c>
      <c r="B6" s="668" t="s">
        <v>376</v>
      </c>
      <c r="C6" s="669"/>
    </row>
    <row r="7" spans="1:6" ht="13" thickBot="1">
      <c r="A7" s="667"/>
      <c r="B7" s="543">
        <v>43830</v>
      </c>
      <c r="C7" s="543">
        <v>43465</v>
      </c>
    </row>
    <row r="8" spans="1:6" ht="13" thickBot="1">
      <c r="A8" s="544" t="s">
        <v>377</v>
      </c>
      <c r="B8" s="546"/>
      <c r="C8" s="546"/>
    </row>
    <row r="9" spans="1:6" ht="13" thickBot="1">
      <c r="A9" s="547" t="s">
        <v>378</v>
      </c>
      <c r="B9" s="548">
        <v>0</v>
      </c>
      <c r="C9" s="549">
        <v>125741133</v>
      </c>
    </row>
    <row r="10" spans="1:6" ht="13" thickBot="1">
      <c r="A10" s="547" t="s">
        <v>379</v>
      </c>
      <c r="B10" s="549">
        <v>101993616</v>
      </c>
      <c r="C10" s="548">
        <v>0</v>
      </c>
    </row>
    <row r="11" spans="1:6" ht="13" thickBot="1">
      <c r="A11" s="547" t="s">
        <v>380</v>
      </c>
      <c r="B11" s="549">
        <v>414286086</v>
      </c>
      <c r="C11" s="549">
        <v>304971741</v>
      </c>
    </row>
    <row r="12" spans="1:6" ht="13" thickBot="1">
      <c r="A12" s="547" t="s">
        <v>381</v>
      </c>
      <c r="B12" s="549">
        <v>4950481</v>
      </c>
      <c r="C12" s="549">
        <v>409904</v>
      </c>
    </row>
    <row r="13" spans="1:6" ht="13" thickBot="1">
      <c r="A13" s="547" t="s">
        <v>382</v>
      </c>
      <c r="B13" s="549">
        <v>1955856</v>
      </c>
      <c r="C13" s="549">
        <v>6381204</v>
      </c>
    </row>
    <row r="14" spans="1:6" ht="13" thickBot="1">
      <c r="A14" s="550" t="s">
        <v>383</v>
      </c>
      <c r="B14" s="549">
        <v>94152519</v>
      </c>
      <c r="C14" s="549">
        <v>50549939</v>
      </c>
    </row>
    <row r="15" spans="1:6" ht="13" thickBot="1">
      <c r="A15" s="547" t="s">
        <v>384</v>
      </c>
      <c r="B15" s="549">
        <v>3182004</v>
      </c>
      <c r="C15" s="549">
        <v>11805942</v>
      </c>
    </row>
    <row r="16" spans="1:6" ht="13" thickBot="1">
      <c r="A16" s="547" t="s">
        <v>385</v>
      </c>
      <c r="B16" s="549">
        <v>988119335</v>
      </c>
      <c r="C16" s="548">
        <v>0</v>
      </c>
    </row>
    <row r="17" spans="1:3" ht="13" thickBot="1">
      <c r="A17" s="551" t="s">
        <v>386</v>
      </c>
      <c r="B17" s="552">
        <v>1608639897</v>
      </c>
      <c r="C17" s="552">
        <v>499859863</v>
      </c>
    </row>
    <row r="18" spans="1:3" ht="13" thickBot="1">
      <c r="A18" s="551"/>
      <c r="B18" s="553"/>
      <c r="C18" s="553"/>
    </row>
    <row r="19" spans="1:3" ht="13" thickBot="1">
      <c r="A19" s="547" t="s">
        <v>387</v>
      </c>
      <c r="B19" s="549">
        <v>218396</v>
      </c>
      <c r="C19" s="549">
        <v>12259800</v>
      </c>
    </row>
    <row r="20" spans="1:3" ht="13" thickBot="1">
      <c r="A20" s="547" t="s">
        <v>388</v>
      </c>
      <c r="B20" s="549">
        <v>76647625</v>
      </c>
      <c r="C20" s="549">
        <v>11942135</v>
      </c>
    </row>
    <row r="21" spans="1:3" ht="13" thickBot="1">
      <c r="A21" s="547" t="s">
        <v>389</v>
      </c>
      <c r="B21" s="549">
        <v>765211</v>
      </c>
      <c r="C21" s="549">
        <v>4900182</v>
      </c>
    </row>
    <row r="22" spans="1:3" ht="13" thickBot="1">
      <c r="A22" s="547" t="s">
        <v>390</v>
      </c>
      <c r="B22" s="549">
        <v>18316569</v>
      </c>
      <c r="C22" s="549">
        <v>136981345</v>
      </c>
    </row>
    <row r="23" spans="1:3" ht="13" thickBot="1">
      <c r="A23" s="547" t="s">
        <v>391</v>
      </c>
      <c r="B23" s="549">
        <v>986783338</v>
      </c>
      <c r="C23" s="549">
        <v>1065232832</v>
      </c>
    </row>
    <row r="24" spans="1:3" ht="13" thickBot="1">
      <c r="A24" s="547" t="s">
        <v>392</v>
      </c>
      <c r="B24" s="549">
        <v>7574721024</v>
      </c>
      <c r="C24" s="549">
        <v>4266637448</v>
      </c>
    </row>
    <row r="25" spans="1:3" ht="13" thickBot="1">
      <c r="A25" s="547" t="s">
        <v>393</v>
      </c>
      <c r="B25" s="549">
        <v>15031592</v>
      </c>
      <c r="C25" s="549">
        <v>1840362</v>
      </c>
    </row>
    <row r="26" spans="1:3" ht="13" thickBot="1">
      <c r="A26" s="547" t="s">
        <v>394</v>
      </c>
      <c r="B26" s="549">
        <v>1551377</v>
      </c>
      <c r="C26" s="549">
        <v>1435261</v>
      </c>
    </row>
    <row r="27" spans="1:3" ht="13" thickBot="1">
      <c r="A27" s="547" t="s">
        <v>395</v>
      </c>
      <c r="B27" s="549">
        <v>2738928</v>
      </c>
      <c r="C27" s="549">
        <v>2738928</v>
      </c>
    </row>
    <row r="28" spans="1:3" ht="13" thickBot="1">
      <c r="A28" s="547" t="s">
        <v>396</v>
      </c>
      <c r="B28" s="549">
        <v>1010458</v>
      </c>
      <c r="C28" s="549">
        <v>2699450</v>
      </c>
    </row>
    <row r="29" spans="1:3" ht="13" thickBot="1">
      <c r="A29" s="547" t="s">
        <v>397</v>
      </c>
      <c r="B29" s="549">
        <v>2501031</v>
      </c>
      <c r="C29" s="549">
        <v>19612640</v>
      </c>
    </row>
    <row r="30" spans="1:3" ht="13" thickBot="1">
      <c r="A30" s="547" t="s">
        <v>398</v>
      </c>
      <c r="B30" s="549">
        <v>8722106</v>
      </c>
      <c r="C30" s="549">
        <v>7306295</v>
      </c>
    </row>
    <row r="31" spans="1:3" ht="13" thickBot="1">
      <c r="A31" s="547" t="s">
        <v>399</v>
      </c>
      <c r="B31" s="549">
        <v>5926836</v>
      </c>
      <c r="C31" s="549">
        <v>5926836</v>
      </c>
    </row>
    <row r="32" spans="1:3" ht="13" thickBot="1">
      <c r="A32" s="547" t="s">
        <v>400</v>
      </c>
      <c r="B32" s="549">
        <v>8809409</v>
      </c>
      <c r="C32" s="549">
        <v>10895430</v>
      </c>
    </row>
    <row r="33" spans="1:3" ht="13" thickBot="1">
      <c r="A33" s="547" t="s">
        <v>401</v>
      </c>
      <c r="B33" s="549">
        <v>3777590</v>
      </c>
      <c r="C33" s="549">
        <v>29188072</v>
      </c>
    </row>
    <row r="34" spans="1:3" ht="13" thickBot="1">
      <c r="A34" s="547" t="s">
        <v>402</v>
      </c>
      <c r="B34" s="549">
        <v>3361243</v>
      </c>
      <c r="C34" s="549">
        <v>2323924</v>
      </c>
    </row>
    <row r="35" spans="1:3" ht="13" thickBot="1">
      <c r="A35" s="547" t="s">
        <v>403</v>
      </c>
      <c r="B35" s="549">
        <v>6525565</v>
      </c>
      <c r="C35" s="549">
        <v>6201049</v>
      </c>
    </row>
    <row r="36" spans="1:3" ht="13" thickBot="1">
      <c r="A36" s="547" t="s">
        <v>404</v>
      </c>
      <c r="B36" s="549">
        <v>27613446</v>
      </c>
      <c r="C36" s="548">
        <v>0</v>
      </c>
    </row>
    <row r="37" spans="1:3" ht="13" thickBot="1">
      <c r="A37" s="551" t="s">
        <v>405</v>
      </c>
      <c r="B37" s="552">
        <v>8745021744</v>
      </c>
      <c r="C37" s="552">
        <v>5588121989</v>
      </c>
    </row>
    <row r="38" spans="1:3" ht="13" thickBot="1">
      <c r="A38" s="551" t="s">
        <v>406</v>
      </c>
      <c r="B38" s="552">
        <v>10353661641</v>
      </c>
      <c r="C38" s="552">
        <v>6087981852</v>
      </c>
    </row>
    <row r="39" spans="1:3">
      <c r="A39" s="541"/>
    </row>
  </sheetData>
  <mergeCells count="4">
    <mergeCell ref="A6:A7"/>
    <mergeCell ref="B6:C6"/>
    <mergeCell ref="B2:F2"/>
    <mergeCell ref="A4:F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0"/>
  <sheetViews>
    <sheetView topLeftCell="A37" workbookViewId="0">
      <selection activeCell="A40" sqref="A40:F40"/>
    </sheetView>
  </sheetViews>
  <sheetFormatPr defaultColWidth="10.90625" defaultRowHeight="12.5"/>
  <cols>
    <col min="1" max="1" width="43.453125" bestFit="1" customWidth="1"/>
    <col min="2" max="2" width="22.81640625" bestFit="1" customWidth="1"/>
    <col min="3" max="3" width="11.90625" bestFit="1" customWidth="1"/>
  </cols>
  <sheetData>
    <row r="2" spans="1:6" ht="13">
      <c r="A2" s="522" t="s">
        <v>407</v>
      </c>
      <c r="B2" s="665" t="s">
        <v>408</v>
      </c>
      <c r="C2" s="665"/>
      <c r="D2" s="665"/>
      <c r="E2" s="665"/>
      <c r="F2" s="665"/>
    </row>
    <row r="3" spans="1:6">
      <c r="A3" s="523"/>
    </row>
    <row r="4" spans="1:6" ht="23.4" customHeight="1">
      <c r="A4" s="662" t="s">
        <v>409</v>
      </c>
      <c r="B4" s="662"/>
      <c r="C4" s="662"/>
      <c r="D4" s="662"/>
      <c r="E4" s="662"/>
      <c r="F4" s="662"/>
    </row>
    <row r="5" spans="1:6" ht="13" thickBot="1">
      <c r="A5" s="523"/>
    </row>
    <row r="6" spans="1:6" ht="13" thickBot="1">
      <c r="A6" s="666" t="s">
        <v>375</v>
      </c>
      <c r="B6" s="668" t="s">
        <v>410</v>
      </c>
      <c r="C6" s="669"/>
    </row>
    <row r="7" spans="1:6" ht="13" thickBot="1">
      <c r="A7" s="667"/>
      <c r="B7" s="543">
        <v>43830</v>
      </c>
      <c r="C7" s="543">
        <v>43465</v>
      </c>
    </row>
    <row r="8" spans="1:6" ht="13" thickBot="1">
      <c r="A8" s="547" t="s">
        <v>179</v>
      </c>
      <c r="B8" s="554">
        <v>15125020352</v>
      </c>
      <c r="C8" s="549">
        <v>14225279757</v>
      </c>
    </row>
    <row r="9" spans="1:6" ht="13" thickBot="1">
      <c r="A9" s="547" t="s">
        <v>411</v>
      </c>
      <c r="B9" s="554">
        <v>-6969258621</v>
      </c>
      <c r="C9" s="549">
        <v>-6834297532</v>
      </c>
    </row>
    <row r="10" spans="1:6" ht="13" thickBot="1">
      <c r="A10" s="547" t="s">
        <v>412</v>
      </c>
      <c r="B10" s="554">
        <v>11747319503</v>
      </c>
      <c r="C10" s="549">
        <v>13605083455</v>
      </c>
    </row>
    <row r="11" spans="1:6" ht="13" thickBot="1">
      <c r="A11" s="547" t="s">
        <v>413</v>
      </c>
      <c r="B11" s="554">
        <v>5752776488</v>
      </c>
      <c r="C11" s="549">
        <v>5327139926</v>
      </c>
    </row>
    <row r="12" spans="1:6" ht="13" thickBot="1">
      <c r="A12" s="551" t="s">
        <v>353</v>
      </c>
      <c r="B12" s="552">
        <v>25655857722</v>
      </c>
      <c r="C12" s="552">
        <v>26323205606</v>
      </c>
    </row>
    <row r="13" spans="1:6">
      <c r="A13" s="523"/>
    </row>
    <row r="14" spans="1:6" ht="13" thickBot="1">
      <c r="A14" s="542" t="s">
        <v>414</v>
      </c>
    </row>
    <row r="15" spans="1:6" ht="13" thickBot="1">
      <c r="A15" s="676" t="s">
        <v>415</v>
      </c>
      <c r="B15" s="555" t="s">
        <v>416</v>
      </c>
      <c r="C15" s="679" t="s">
        <v>417</v>
      </c>
      <c r="D15" s="680"/>
    </row>
    <row r="16" spans="1:6" ht="13" thickBot="1">
      <c r="A16" s="677"/>
      <c r="B16" s="676" t="s">
        <v>418</v>
      </c>
      <c r="C16" s="676" t="s">
        <v>418</v>
      </c>
      <c r="D16" s="556" t="s">
        <v>419</v>
      </c>
    </row>
    <row r="17" spans="1:4" ht="13" thickBot="1">
      <c r="A17" s="678"/>
      <c r="B17" s="678"/>
      <c r="C17" s="678"/>
      <c r="D17" s="556" t="s">
        <v>420</v>
      </c>
    </row>
    <row r="18" spans="1:4" ht="13" thickBot="1">
      <c r="A18" s="557" t="s">
        <v>421</v>
      </c>
      <c r="B18" s="558">
        <v>26872339855</v>
      </c>
      <c r="C18" s="558">
        <v>6106342148</v>
      </c>
      <c r="D18" s="559">
        <v>0.22720000000000001</v>
      </c>
    </row>
    <row r="19" spans="1:4" ht="13.5" thickBot="1">
      <c r="A19" s="560" t="s">
        <v>422</v>
      </c>
      <c r="B19" s="561"/>
      <c r="C19" s="562"/>
      <c r="D19" s="563"/>
    </row>
    <row r="20" spans="1:4" ht="13" thickBot="1">
      <c r="A20" s="564" t="s">
        <v>423</v>
      </c>
      <c r="B20" s="563">
        <v>0</v>
      </c>
      <c r="C20" s="563">
        <v>0</v>
      </c>
      <c r="D20" s="563"/>
    </row>
    <row r="21" spans="1:4" ht="13" thickBot="1">
      <c r="A21" s="564" t="s">
        <v>424</v>
      </c>
      <c r="B21" s="565">
        <v>5752776488</v>
      </c>
      <c r="C21" s="566">
        <v>862916473</v>
      </c>
      <c r="D21" s="567">
        <v>0.15</v>
      </c>
    </row>
    <row r="22" spans="1:4" ht="13" thickBot="1">
      <c r="A22" s="564" t="s">
        <v>425</v>
      </c>
      <c r="B22" s="563">
        <v>0</v>
      </c>
      <c r="C22" s="563">
        <v>0</v>
      </c>
      <c r="D22" s="567">
        <v>0</v>
      </c>
    </row>
    <row r="23" spans="1:4" ht="13" thickBot="1">
      <c r="A23" s="560" t="s">
        <v>426</v>
      </c>
      <c r="B23" s="558">
        <v>5752776488</v>
      </c>
      <c r="C23" s="568"/>
      <c r="D23" s="559">
        <v>0.15</v>
      </c>
    </row>
    <row r="24" spans="1:4" ht="13" thickBot="1">
      <c r="A24" s="557" t="s">
        <v>427</v>
      </c>
      <c r="B24" s="558">
        <v>32625116343</v>
      </c>
      <c r="C24" s="558">
        <v>6969258621</v>
      </c>
      <c r="D24" s="559">
        <v>0.15</v>
      </c>
    </row>
    <row r="25" spans="1:4" ht="13" thickBot="1">
      <c r="A25" s="560" t="s">
        <v>428</v>
      </c>
      <c r="B25" s="565">
        <v>-6969258621</v>
      </c>
      <c r="C25" s="563"/>
      <c r="D25" s="569"/>
    </row>
    <row r="26" spans="1:4" ht="13" thickBot="1">
      <c r="A26" s="557" t="s">
        <v>429</v>
      </c>
      <c r="B26" s="558">
        <v>25655857722</v>
      </c>
      <c r="C26" s="561"/>
      <c r="D26" s="569"/>
    </row>
    <row r="27" spans="1:4" ht="13" thickBot="1">
      <c r="A27" s="570"/>
    </row>
    <row r="28" spans="1:4" ht="13" thickBot="1">
      <c r="A28" s="571" t="s">
        <v>430</v>
      </c>
      <c r="B28" s="670"/>
    </row>
    <row r="29" spans="1:4" ht="13" thickBot="1">
      <c r="A29" s="572" t="s">
        <v>431</v>
      </c>
      <c r="B29" s="671"/>
    </row>
    <row r="30" spans="1:4" ht="13" thickBot="1">
      <c r="A30" s="560" t="s">
        <v>432</v>
      </c>
      <c r="B30" s="573"/>
    </row>
    <row r="31" spans="1:4" ht="13" thickBot="1">
      <c r="A31" s="560" t="s">
        <v>433</v>
      </c>
      <c r="B31" s="546" t="s">
        <v>434</v>
      </c>
    </row>
    <row r="32" spans="1:4" ht="13.5" thickBot="1">
      <c r="A32" s="560" t="s">
        <v>435</v>
      </c>
      <c r="B32" s="545"/>
    </row>
    <row r="33" spans="1:6">
      <c r="A33" s="541"/>
    </row>
    <row r="34" spans="1:6" ht="42.65" customHeight="1">
      <c r="A34" s="662" t="s">
        <v>436</v>
      </c>
      <c r="B34" s="662"/>
      <c r="C34" s="662"/>
      <c r="D34" s="662"/>
      <c r="E34" s="662"/>
      <c r="F34" s="662"/>
    </row>
    <row r="35" spans="1:6">
      <c r="A35" s="541"/>
    </row>
    <row r="36" spans="1:6">
      <c r="A36" s="541"/>
    </row>
    <row r="37" spans="1:6">
      <c r="A37" s="541"/>
    </row>
    <row r="38" spans="1:6" ht="13">
      <c r="A38" s="522" t="s">
        <v>437</v>
      </c>
      <c r="B38" s="665" t="s">
        <v>438</v>
      </c>
      <c r="C38" s="665"/>
      <c r="D38" s="665"/>
      <c r="E38" s="665"/>
      <c r="F38" s="665"/>
    </row>
    <row r="39" spans="1:6" ht="13">
      <c r="A39" s="522"/>
    </row>
    <row r="40" spans="1:6" ht="12.65" customHeight="1">
      <c r="A40" s="662" t="s">
        <v>439</v>
      </c>
      <c r="B40" s="662"/>
      <c r="C40" s="662"/>
      <c r="D40" s="662"/>
      <c r="E40" s="662"/>
      <c r="F40" s="662"/>
    </row>
    <row r="41" spans="1:6" ht="13" thickBot="1">
      <c r="A41" s="541"/>
    </row>
    <row r="42" spans="1:6" ht="24" customHeight="1" thickBot="1">
      <c r="A42" s="672" t="s">
        <v>375</v>
      </c>
      <c r="B42" s="674" t="s">
        <v>410</v>
      </c>
      <c r="C42" s="675"/>
    </row>
    <row r="43" spans="1:6" ht="13" thickBot="1">
      <c r="A43" s="673"/>
      <c r="B43" s="574">
        <v>43830</v>
      </c>
      <c r="C43" s="574">
        <v>43465</v>
      </c>
    </row>
    <row r="44" spans="1:6" ht="13" thickBot="1">
      <c r="A44" s="575" t="s">
        <v>440</v>
      </c>
      <c r="B44" s="576">
        <v>4955322</v>
      </c>
      <c r="C44" s="576">
        <v>18896098</v>
      </c>
    </row>
    <row r="45" spans="1:6" ht="13" thickBot="1">
      <c r="A45" s="575" t="s">
        <v>441</v>
      </c>
      <c r="B45" s="576">
        <v>364540991</v>
      </c>
      <c r="C45" s="576">
        <v>37481190</v>
      </c>
    </row>
    <row r="46" spans="1:6" ht="13" thickBot="1">
      <c r="A46" s="575" t="s">
        <v>442</v>
      </c>
      <c r="B46" s="576">
        <v>67657751</v>
      </c>
      <c r="C46" s="576">
        <v>162488702</v>
      </c>
    </row>
    <row r="47" spans="1:6" ht="13" thickBot="1">
      <c r="A47" s="575" t="s">
        <v>443</v>
      </c>
      <c r="B47" s="576">
        <v>575493946</v>
      </c>
      <c r="C47" s="576">
        <v>360192978</v>
      </c>
    </row>
    <row r="48" spans="1:6" ht="13" thickBot="1">
      <c r="A48" s="575" t="s">
        <v>444</v>
      </c>
      <c r="B48" s="576">
        <v>18183996</v>
      </c>
      <c r="C48" s="576">
        <v>32283996</v>
      </c>
    </row>
    <row r="49" spans="1:3" ht="13" thickBot="1">
      <c r="A49" s="575" t="s">
        <v>445</v>
      </c>
      <c r="B49" s="576">
        <v>10001</v>
      </c>
      <c r="C49" s="576">
        <v>199367</v>
      </c>
    </row>
    <row r="50" spans="1:3" ht="13" thickBot="1">
      <c r="A50" s="577" t="s">
        <v>353</v>
      </c>
      <c r="B50" s="578">
        <v>1030842007</v>
      </c>
      <c r="C50" s="578">
        <v>611542331</v>
      </c>
    </row>
  </sheetData>
  <mergeCells count="14">
    <mergeCell ref="B28:B29"/>
    <mergeCell ref="A42:A43"/>
    <mergeCell ref="B42:C42"/>
    <mergeCell ref="B2:F2"/>
    <mergeCell ref="A4:F4"/>
    <mergeCell ref="A34:F34"/>
    <mergeCell ref="B38:F38"/>
    <mergeCell ref="A40:F40"/>
    <mergeCell ref="A6:A7"/>
    <mergeCell ref="B6:C6"/>
    <mergeCell ref="A15:A17"/>
    <mergeCell ref="C15:D15"/>
    <mergeCell ref="B16:B17"/>
    <mergeCell ref="C16:C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5"/>
  <sheetViews>
    <sheetView workbookViewId="0">
      <selection activeCell="A4" sqref="A4:F4"/>
    </sheetView>
  </sheetViews>
  <sheetFormatPr defaultColWidth="10.90625" defaultRowHeight="12.5"/>
  <cols>
    <col min="1" max="1" width="30.81640625" customWidth="1"/>
    <col min="2" max="2" width="20.453125" customWidth="1"/>
    <col min="3" max="3" width="23.6328125" customWidth="1"/>
  </cols>
  <sheetData>
    <row r="2" spans="1:6" ht="13">
      <c r="A2" s="522" t="s">
        <v>446</v>
      </c>
      <c r="B2" s="665" t="s">
        <v>447</v>
      </c>
      <c r="C2" s="665"/>
      <c r="D2" s="665"/>
      <c r="E2" s="665"/>
      <c r="F2" s="665"/>
    </row>
    <row r="3" spans="1:6">
      <c r="A3" s="541"/>
    </row>
    <row r="4" spans="1:6">
      <c r="A4" s="662" t="s">
        <v>448</v>
      </c>
      <c r="B4" s="662"/>
      <c r="C4" s="662"/>
      <c r="D4" s="662"/>
      <c r="E4" s="662"/>
      <c r="F4" s="662"/>
    </row>
    <row r="5" spans="1:6" ht="13" thickBot="1">
      <c r="A5" s="541"/>
    </row>
    <row r="6" spans="1:6" ht="13" thickBot="1">
      <c r="A6" s="681" t="s">
        <v>375</v>
      </c>
      <c r="B6" s="683" t="s">
        <v>410</v>
      </c>
      <c r="C6" s="684"/>
    </row>
    <row r="7" spans="1:6" ht="13" thickBot="1">
      <c r="A7" s="682"/>
      <c r="B7" s="579">
        <v>43830</v>
      </c>
      <c r="C7" s="579">
        <v>43465</v>
      </c>
    </row>
    <row r="8" spans="1:6" ht="13" thickBot="1">
      <c r="A8" s="575" t="s">
        <v>449</v>
      </c>
      <c r="B8" s="576">
        <v>52120175772</v>
      </c>
      <c r="C8" s="576">
        <v>59098804129</v>
      </c>
    </row>
    <row r="9" spans="1:6" ht="13" thickBot="1">
      <c r="A9" s="575" t="s">
        <v>450</v>
      </c>
      <c r="B9" s="576">
        <v>-250000000</v>
      </c>
      <c r="C9" s="576">
        <v>-250000000</v>
      </c>
    </row>
    <row r="10" spans="1:6" ht="13" thickBot="1">
      <c r="A10" s="575" t="s">
        <v>451</v>
      </c>
      <c r="B10" s="576">
        <v>3287712637</v>
      </c>
      <c r="C10" s="576">
        <v>2987376442</v>
      </c>
    </row>
    <row r="11" spans="1:6" ht="13" thickBot="1">
      <c r="A11" s="577" t="s">
        <v>353</v>
      </c>
      <c r="B11" s="578">
        <v>55157888409</v>
      </c>
      <c r="C11" s="578">
        <v>61836180571</v>
      </c>
    </row>
    <row r="12" spans="1:6">
      <c r="A12" s="541"/>
    </row>
    <row r="13" spans="1:6" ht="13">
      <c r="A13" s="522" t="s">
        <v>452</v>
      </c>
      <c r="B13" s="665" t="s">
        <v>453</v>
      </c>
      <c r="C13" s="665"/>
      <c r="D13" s="665"/>
      <c r="E13" s="665"/>
      <c r="F13" s="665"/>
    </row>
    <row r="14" spans="1:6">
      <c r="A14" s="580"/>
    </row>
    <row r="15" spans="1:6" ht="15" customHeight="1">
      <c r="A15" s="662" t="s">
        <v>454</v>
      </c>
      <c r="B15" s="662"/>
      <c r="C15" s="662"/>
      <c r="D15" s="662"/>
      <c r="E15" s="662"/>
      <c r="F15" s="662"/>
    </row>
  </sheetData>
  <mergeCells count="6">
    <mergeCell ref="A15:F15"/>
    <mergeCell ref="A6:A7"/>
    <mergeCell ref="B6:C6"/>
    <mergeCell ref="B2:F2"/>
    <mergeCell ref="A4:F4"/>
    <mergeCell ref="B13:F1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3"/>
  <sheetViews>
    <sheetView workbookViewId="0">
      <selection activeCell="A4" sqref="A4:F4"/>
    </sheetView>
  </sheetViews>
  <sheetFormatPr defaultColWidth="10.90625" defaultRowHeight="12.5"/>
  <cols>
    <col min="1" max="1" width="52.36328125" customWidth="1"/>
    <col min="2" max="2" width="15.1796875" customWidth="1"/>
    <col min="3" max="3" width="16.6328125" customWidth="1"/>
  </cols>
  <sheetData>
    <row r="2" spans="1:6" ht="13">
      <c r="A2" s="522" t="s">
        <v>455</v>
      </c>
      <c r="B2" s="665" t="s">
        <v>456</v>
      </c>
      <c r="C2" s="665"/>
      <c r="D2" s="665"/>
      <c r="E2" s="665"/>
      <c r="F2" s="665"/>
    </row>
    <row r="3" spans="1:6">
      <c r="A3" s="580"/>
    </row>
    <row r="4" spans="1:6" ht="25.25" customHeight="1">
      <c r="A4" s="662" t="s">
        <v>457</v>
      </c>
      <c r="B4" s="662"/>
      <c r="C4" s="662"/>
      <c r="D4" s="662"/>
      <c r="E4" s="662"/>
      <c r="F4" s="662"/>
    </row>
    <row r="5" spans="1:6" ht="13" thickBot="1">
      <c r="A5" s="541"/>
    </row>
    <row r="6" spans="1:6" ht="13" thickBot="1">
      <c r="A6" s="681" t="s">
        <v>375</v>
      </c>
      <c r="B6" s="683" t="s">
        <v>410</v>
      </c>
      <c r="C6" s="684"/>
    </row>
    <row r="7" spans="1:6" ht="13" thickBot="1">
      <c r="A7" s="682"/>
      <c r="B7" s="579">
        <v>43830</v>
      </c>
      <c r="C7" s="579">
        <v>43465</v>
      </c>
    </row>
    <row r="8" spans="1:6" ht="13" thickBot="1">
      <c r="A8" s="581" t="s">
        <v>458</v>
      </c>
      <c r="B8" s="582"/>
      <c r="C8" s="582"/>
    </row>
    <row r="9" spans="1:6" ht="13" thickBot="1">
      <c r="A9" s="581" t="s">
        <v>459</v>
      </c>
      <c r="B9" s="582"/>
      <c r="C9" s="582"/>
    </row>
    <row r="10" spans="1:6" ht="13" thickBot="1">
      <c r="A10" s="575" t="s">
        <v>248</v>
      </c>
      <c r="B10" s="549">
        <v>1781993480</v>
      </c>
      <c r="C10" s="576">
        <v>3465641015</v>
      </c>
    </row>
    <row r="11" spans="1:6" ht="13" thickBot="1">
      <c r="A11" s="575" t="s">
        <v>460</v>
      </c>
      <c r="B11" s="549">
        <v>56247118</v>
      </c>
      <c r="C11" s="576">
        <v>263614040</v>
      </c>
    </row>
    <row r="12" spans="1:6" ht="13" thickBot="1">
      <c r="A12" s="575" t="s">
        <v>461</v>
      </c>
      <c r="B12" s="549">
        <v>-47189886</v>
      </c>
      <c r="C12" s="576">
        <v>-242536894</v>
      </c>
    </row>
    <row r="13" spans="1:6" ht="13" thickBot="1">
      <c r="A13" s="575" t="s">
        <v>462</v>
      </c>
      <c r="B13" s="549">
        <v>1523333326</v>
      </c>
      <c r="C13" s="576">
        <v>3576666670</v>
      </c>
    </row>
    <row r="14" spans="1:6" ht="13" thickBot="1">
      <c r="A14" s="575" t="s">
        <v>463</v>
      </c>
      <c r="B14" s="549">
        <v>452087261</v>
      </c>
      <c r="C14" s="576">
        <v>786423292</v>
      </c>
    </row>
    <row r="15" spans="1:6" ht="13" thickBot="1">
      <c r="A15" s="575" t="s">
        <v>464</v>
      </c>
      <c r="B15" s="549">
        <v>-413931370</v>
      </c>
      <c r="C15" s="576">
        <v>-777387241</v>
      </c>
    </row>
    <row r="16" spans="1:6" ht="13" thickBot="1">
      <c r="A16" s="575" t="s">
        <v>465</v>
      </c>
      <c r="B16" s="549">
        <v>-41040001</v>
      </c>
      <c r="C16" s="582">
        <v>0</v>
      </c>
    </row>
    <row r="17" spans="1:3" ht="13" thickBot="1">
      <c r="A17" s="575" t="s">
        <v>466</v>
      </c>
      <c r="B17" s="549">
        <v>3091898923</v>
      </c>
      <c r="C17" s="576">
        <v>3565983802</v>
      </c>
    </row>
    <row r="18" spans="1:3" ht="13" thickBot="1">
      <c r="A18" s="575" t="s">
        <v>467</v>
      </c>
      <c r="B18" s="549">
        <v>370546983</v>
      </c>
      <c r="C18" s="576">
        <v>146714679</v>
      </c>
    </row>
    <row r="19" spans="1:3" ht="13" thickBot="1">
      <c r="A19" s="575" t="s">
        <v>468</v>
      </c>
      <c r="B19" s="549">
        <v>-360855754</v>
      </c>
      <c r="C19" s="576">
        <v>-132379792</v>
      </c>
    </row>
    <row r="20" spans="1:3" ht="13" thickBot="1">
      <c r="A20" s="575" t="s">
        <v>469</v>
      </c>
      <c r="B20" s="549">
        <v>529583907</v>
      </c>
      <c r="C20" s="576">
        <v>1007167510</v>
      </c>
    </row>
    <row r="21" spans="1:3" ht="13" thickBot="1">
      <c r="A21" s="575" t="s">
        <v>470</v>
      </c>
      <c r="B21" s="549">
        <v>10474917</v>
      </c>
      <c r="C21" s="576">
        <v>74007171</v>
      </c>
    </row>
    <row r="22" spans="1:3" ht="13" thickBot="1">
      <c r="A22" s="575" t="s">
        <v>471</v>
      </c>
      <c r="B22" s="549">
        <v>-9417884</v>
      </c>
      <c r="C22" s="576">
        <v>-70939864</v>
      </c>
    </row>
    <row r="23" spans="1:3" ht="13" thickBot="1">
      <c r="A23" s="550" t="s">
        <v>472</v>
      </c>
      <c r="B23" s="549">
        <v>250000003</v>
      </c>
      <c r="C23" s="582">
        <v>0</v>
      </c>
    </row>
    <row r="24" spans="1:3" ht="13" thickBot="1">
      <c r="A24" s="550" t="s">
        <v>473</v>
      </c>
      <c r="B24" s="549">
        <v>3041096</v>
      </c>
      <c r="C24" s="582">
        <v>0</v>
      </c>
    </row>
    <row r="25" spans="1:3" ht="13" thickBot="1">
      <c r="A25" s="550" t="s">
        <v>474</v>
      </c>
      <c r="B25" s="549">
        <v>-1621918</v>
      </c>
      <c r="C25" s="582">
        <v>0</v>
      </c>
    </row>
    <row r="26" spans="1:3" ht="13" thickBot="1">
      <c r="A26" s="577" t="s">
        <v>475</v>
      </c>
      <c r="B26" s="578">
        <v>7195150201</v>
      </c>
      <c r="C26" s="578">
        <v>11662974388</v>
      </c>
    </row>
    <row r="27" spans="1:3" ht="13" thickBot="1">
      <c r="A27" s="577"/>
      <c r="B27" s="583"/>
      <c r="C27" s="583"/>
    </row>
    <row r="28" spans="1:3" ht="13" thickBot="1">
      <c r="A28" s="581" t="s">
        <v>476</v>
      </c>
      <c r="B28" s="582"/>
      <c r="C28" s="582"/>
    </row>
    <row r="29" spans="1:3" ht="13" thickBot="1">
      <c r="A29" s="575" t="s">
        <v>477</v>
      </c>
      <c r="B29" s="549">
        <v>3600000000</v>
      </c>
      <c r="C29" s="576">
        <v>5123333326</v>
      </c>
    </row>
    <row r="30" spans="1:3" ht="13" thickBot="1">
      <c r="A30" s="575" t="s">
        <v>478</v>
      </c>
      <c r="B30" s="549">
        <v>479268496</v>
      </c>
      <c r="C30" s="576">
        <v>930866716</v>
      </c>
    </row>
    <row r="31" spans="1:3" ht="13" thickBot="1">
      <c r="A31" s="575" t="s">
        <v>479</v>
      </c>
      <c r="B31" s="549">
        <v>-424454795</v>
      </c>
      <c r="C31" s="576">
        <v>-930866716</v>
      </c>
    </row>
    <row r="32" spans="1:3" ht="13" thickBot="1">
      <c r="A32" s="575" t="s">
        <v>480</v>
      </c>
      <c r="B32" s="549">
        <v>-43569865</v>
      </c>
      <c r="C32" s="582">
        <v>0</v>
      </c>
    </row>
    <row r="33" spans="1:3" ht="13" thickBot="1">
      <c r="A33" s="575" t="s">
        <v>248</v>
      </c>
      <c r="B33" s="582">
        <v>0</v>
      </c>
      <c r="C33" s="576">
        <v>1781993480</v>
      </c>
    </row>
    <row r="34" spans="1:3" ht="13" thickBot="1">
      <c r="A34" s="575" t="s">
        <v>481</v>
      </c>
      <c r="B34" s="582">
        <v>0</v>
      </c>
      <c r="C34" s="576">
        <v>46700256</v>
      </c>
    </row>
    <row r="35" spans="1:3" ht="13" thickBot="1">
      <c r="A35" s="575" t="s">
        <v>482</v>
      </c>
      <c r="B35" s="582">
        <v>0</v>
      </c>
      <c r="C35" s="576">
        <v>-46700256</v>
      </c>
    </row>
    <row r="36" spans="1:3" ht="13" thickBot="1">
      <c r="A36" s="575" t="s">
        <v>483</v>
      </c>
      <c r="B36" s="582">
        <v>0</v>
      </c>
      <c r="C36" s="576">
        <v>529583907</v>
      </c>
    </row>
    <row r="37" spans="1:3" ht="13" thickBot="1">
      <c r="A37" s="575" t="s">
        <v>484</v>
      </c>
      <c r="B37" s="582">
        <v>0</v>
      </c>
      <c r="C37" s="576">
        <v>9417884</v>
      </c>
    </row>
    <row r="38" spans="1:3" ht="13" thickBot="1">
      <c r="A38" s="575" t="s">
        <v>485</v>
      </c>
      <c r="B38" s="582">
        <v>0</v>
      </c>
      <c r="C38" s="576">
        <v>-9417884</v>
      </c>
    </row>
    <row r="39" spans="1:3" ht="13" thickBot="1">
      <c r="A39" s="575" t="s">
        <v>466</v>
      </c>
      <c r="B39" s="549">
        <v>3237819960</v>
      </c>
      <c r="C39" s="576">
        <v>768778982</v>
      </c>
    </row>
    <row r="40" spans="1:3" ht="13" thickBot="1">
      <c r="A40" s="575" t="s">
        <v>467</v>
      </c>
      <c r="B40" s="549">
        <v>325110232</v>
      </c>
      <c r="C40" s="576">
        <v>12746274</v>
      </c>
    </row>
    <row r="41" spans="1:3" ht="13" thickBot="1">
      <c r="A41" s="575" t="s">
        <v>468</v>
      </c>
      <c r="B41" s="549">
        <v>-319849574</v>
      </c>
      <c r="C41" s="576">
        <v>-12746274</v>
      </c>
    </row>
    <row r="42" spans="1:3" ht="13" thickBot="1">
      <c r="A42" s="577" t="s">
        <v>486</v>
      </c>
      <c r="B42" s="578">
        <v>6854324454</v>
      </c>
      <c r="C42" s="578">
        <v>8203689695</v>
      </c>
    </row>
    <row r="43" spans="1:3" ht="13" thickBot="1">
      <c r="A43" s="577" t="s">
        <v>487</v>
      </c>
      <c r="B43" s="578">
        <v>14049474655</v>
      </c>
      <c r="C43" s="578">
        <v>19866664082</v>
      </c>
    </row>
  </sheetData>
  <mergeCells count="4">
    <mergeCell ref="A6:A7"/>
    <mergeCell ref="B6:C6"/>
    <mergeCell ref="B2:F2"/>
    <mergeCell ref="A4:F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
  <sheetViews>
    <sheetView workbookViewId="0">
      <selection activeCell="A4" sqref="A4:F4"/>
    </sheetView>
  </sheetViews>
  <sheetFormatPr defaultColWidth="10.90625" defaultRowHeight="12.5"/>
  <cols>
    <col min="1" max="1" width="32.81640625" customWidth="1"/>
    <col min="2" max="2" width="15" customWidth="1"/>
    <col min="3" max="3" width="14.36328125" customWidth="1"/>
  </cols>
  <sheetData>
    <row r="2" spans="1:6" ht="13">
      <c r="A2" s="522" t="s">
        <v>488</v>
      </c>
      <c r="B2" s="665" t="s">
        <v>241</v>
      </c>
      <c r="C2" s="665"/>
      <c r="D2" s="665"/>
      <c r="E2" s="665"/>
      <c r="F2" s="665"/>
    </row>
    <row r="3" spans="1:6" ht="13">
      <c r="A3" s="522"/>
    </row>
    <row r="4" spans="1:6" ht="30.65" customHeight="1">
      <c r="A4" s="662" t="s">
        <v>489</v>
      </c>
      <c r="B4" s="662"/>
      <c r="C4" s="662"/>
      <c r="D4" s="662"/>
      <c r="E4" s="662"/>
      <c r="F4" s="662"/>
    </row>
    <row r="5" spans="1:6" ht="13" thickBot="1">
      <c r="A5" s="523"/>
    </row>
    <row r="6" spans="1:6" ht="13" thickBot="1">
      <c r="A6" s="681" t="s">
        <v>375</v>
      </c>
      <c r="B6" s="683" t="s">
        <v>410</v>
      </c>
      <c r="C6" s="684"/>
    </row>
    <row r="7" spans="1:6" ht="13" thickBot="1">
      <c r="A7" s="682"/>
      <c r="B7" s="579">
        <v>43830</v>
      </c>
      <c r="C7" s="579">
        <v>43465</v>
      </c>
    </row>
    <row r="8" spans="1:6" ht="13.25" customHeight="1" thickBot="1">
      <c r="A8" s="550" t="s">
        <v>490</v>
      </c>
      <c r="B8" s="576">
        <v>461251847</v>
      </c>
      <c r="C8" s="576">
        <v>511456690</v>
      </c>
    </row>
    <row r="9" spans="1:6" ht="13.25" customHeight="1" thickBot="1">
      <c r="A9" s="550" t="s">
        <v>491</v>
      </c>
      <c r="B9" s="576">
        <v>146317014</v>
      </c>
      <c r="C9" s="576">
        <v>111892444</v>
      </c>
    </row>
    <row r="10" spans="1:6" ht="13" thickBot="1">
      <c r="A10" s="577" t="s">
        <v>353</v>
      </c>
      <c r="B10" s="578">
        <v>607568861</v>
      </c>
      <c r="C10" s="578">
        <v>623349134</v>
      </c>
    </row>
    <row r="11" spans="1:6" ht="13">
      <c r="A11" s="522"/>
    </row>
    <row r="12" spans="1:6" ht="13">
      <c r="A12" s="522" t="s">
        <v>492</v>
      </c>
      <c r="B12" s="665" t="s">
        <v>493</v>
      </c>
      <c r="C12" s="665"/>
      <c r="D12" s="665"/>
      <c r="E12" s="665"/>
      <c r="F12" s="665"/>
    </row>
    <row r="13" spans="1:6">
      <c r="A13" s="523"/>
    </row>
    <row r="14" spans="1:6">
      <c r="A14" s="662" t="s">
        <v>494</v>
      </c>
      <c r="B14" s="662"/>
      <c r="C14" s="662"/>
      <c r="D14" s="662"/>
      <c r="E14" s="662"/>
      <c r="F14" s="662"/>
    </row>
    <row r="15" spans="1:6" ht="13" thickBot="1">
      <c r="A15" s="523"/>
    </row>
    <row r="16" spans="1:6" ht="13" thickBot="1">
      <c r="A16" s="681" t="s">
        <v>375</v>
      </c>
      <c r="B16" s="683" t="s">
        <v>410</v>
      </c>
      <c r="C16" s="684"/>
    </row>
    <row r="17" spans="1:3" ht="13" thickBot="1">
      <c r="A17" s="682"/>
      <c r="B17" s="579">
        <v>43830</v>
      </c>
      <c r="C17" s="579">
        <v>43465</v>
      </c>
    </row>
    <row r="18" spans="1:3" ht="13" thickBot="1">
      <c r="A18" s="575" t="s">
        <v>495</v>
      </c>
      <c r="B18" s="576">
        <v>18871372</v>
      </c>
      <c r="C18" s="576">
        <v>22039658</v>
      </c>
    </row>
    <row r="19" spans="1:3" ht="13" thickBot="1">
      <c r="A19" s="575" t="s">
        <v>496</v>
      </c>
      <c r="B19" s="576">
        <v>165053643</v>
      </c>
      <c r="C19" s="576">
        <v>142096516</v>
      </c>
    </row>
    <row r="20" spans="1:3" ht="13" thickBot="1">
      <c r="A20" s="577" t="s">
        <v>353</v>
      </c>
      <c r="B20" s="578">
        <v>183925015</v>
      </c>
      <c r="C20" s="578">
        <v>164136174</v>
      </c>
    </row>
  </sheetData>
  <mergeCells count="8">
    <mergeCell ref="A6:A7"/>
    <mergeCell ref="B6:C6"/>
    <mergeCell ref="A16:A17"/>
    <mergeCell ref="B16:C16"/>
    <mergeCell ref="B2:F2"/>
    <mergeCell ref="A4:F4"/>
    <mergeCell ref="B12:F12"/>
    <mergeCell ref="A14:F1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2"/>
  <sheetViews>
    <sheetView workbookViewId="0">
      <selection activeCell="E22" sqref="E22"/>
    </sheetView>
  </sheetViews>
  <sheetFormatPr defaultColWidth="10.90625" defaultRowHeight="12.5"/>
  <cols>
    <col min="1" max="1" width="22.81640625" customWidth="1"/>
    <col min="2" max="2" width="16.90625" customWidth="1"/>
    <col min="3" max="3" width="15.54296875" customWidth="1"/>
  </cols>
  <sheetData>
    <row r="2" spans="1:6" ht="13">
      <c r="A2" s="522" t="s">
        <v>497</v>
      </c>
      <c r="B2" s="665" t="s">
        <v>498</v>
      </c>
      <c r="C2" s="665"/>
      <c r="D2" s="665"/>
      <c r="E2" s="665"/>
      <c r="F2" s="665"/>
    </row>
    <row r="3" spans="1:6">
      <c r="A3" s="523"/>
    </row>
    <row r="4" spans="1:6">
      <c r="A4" s="662" t="s">
        <v>499</v>
      </c>
      <c r="B4" s="662"/>
      <c r="C4" s="662"/>
      <c r="D4" s="662"/>
      <c r="E4" s="662"/>
      <c r="F4" s="662"/>
    </row>
    <row r="5" spans="1:6" ht="13" thickBot="1">
      <c r="A5" s="523"/>
    </row>
    <row r="6" spans="1:6" ht="13" thickBot="1">
      <c r="A6" s="681" t="s">
        <v>375</v>
      </c>
      <c r="B6" s="683" t="s">
        <v>410</v>
      </c>
      <c r="C6" s="684"/>
    </row>
    <row r="7" spans="1:6" ht="13" thickBot="1">
      <c r="A7" s="682"/>
      <c r="B7" s="579">
        <v>43830</v>
      </c>
      <c r="C7" s="579">
        <v>43465</v>
      </c>
    </row>
    <row r="8" spans="1:6" ht="13" thickBot="1">
      <c r="A8" s="575" t="s">
        <v>500</v>
      </c>
      <c r="B8" s="549">
        <v>96953086931</v>
      </c>
      <c r="C8" s="576">
        <v>97790491735</v>
      </c>
    </row>
    <row r="9" spans="1:6" ht="13" thickBot="1">
      <c r="A9" s="575" t="s">
        <v>501</v>
      </c>
      <c r="B9" s="549">
        <v>1928572</v>
      </c>
      <c r="C9" s="576">
        <v>7178574</v>
      </c>
    </row>
    <row r="10" spans="1:6" ht="13" thickBot="1">
      <c r="A10" s="547" t="s">
        <v>502</v>
      </c>
      <c r="B10" s="549">
        <v>129239558</v>
      </c>
      <c r="C10" s="582">
        <v>0</v>
      </c>
    </row>
    <row r="11" spans="1:6" ht="13" thickBot="1">
      <c r="A11" s="547" t="s">
        <v>503</v>
      </c>
      <c r="B11" s="549">
        <v>69062065</v>
      </c>
      <c r="C11" s="582">
        <v>0</v>
      </c>
    </row>
    <row r="12" spans="1:6" ht="13" thickBot="1">
      <c r="A12" s="575" t="s">
        <v>504</v>
      </c>
      <c r="B12" s="549">
        <v>-366672956</v>
      </c>
      <c r="C12" s="576">
        <v>-325341012</v>
      </c>
    </row>
    <row r="13" spans="1:6" ht="13" thickBot="1">
      <c r="A13" s="550" t="s">
        <v>505</v>
      </c>
      <c r="B13" s="549">
        <v>-3331916948</v>
      </c>
      <c r="C13" s="576">
        <v>-3330882384</v>
      </c>
    </row>
    <row r="14" spans="1:6" ht="13" thickBot="1">
      <c r="A14" s="577" t="s">
        <v>353</v>
      </c>
      <c r="B14" s="578">
        <v>93454727222</v>
      </c>
      <c r="C14" s="578">
        <v>94141446913</v>
      </c>
    </row>
    <row r="15" spans="1:6" ht="13">
      <c r="A15" s="522"/>
    </row>
    <row r="16" spans="1:6" ht="13">
      <c r="A16" s="522" t="s">
        <v>506</v>
      </c>
      <c r="B16" s="665" t="s">
        <v>507</v>
      </c>
      <c r="C16" s="665"/>
      <c r="D16" s="665"/>
      <c r="E16" s="665"/>
      <c r="F16" s="665"/>
    </row>
    <row r="17" spans="1:6">
      <c r="A17" s="524"/>
    </row>
    <row r="18" spans="1:6">
      <c r="A18" s="662" t="s">
        <v>508</v>
      </c>
      <c r="B18" s="662"/>
      <c r="C18" s="662"/>
      <c r="D18" s="662"/>
      <c r="E18" s="662"/>
      <c r="F18" s="662"/>
    </row>
    <row r="19" spans="1:6" ht="13" thickBot="1">
      <c r="A19" s="523"/>
    </row>
    <row r="20" spans="1:6" ht="24" customHeight="1" thickBot="1">
      <c r="A20" s="672" t="s">
        <v>375</v>
      </c>
      <c r="B20" s="674" t="s">
        <v>376</v>
      </c>
      <c r="C20" s="686"/>
    </row>
    <row r="21" spans="1:6" ht="13" thickBot="1">
      <c r="A21" s="685"/>
      <c r="B21" s="574">
        <v>43830</v>
      </c>
      <c r="C21" s="574">
        <v>43465</v>
      </c>
    </row>
    <row r="22" spans="1:6" ht="13" thickBot="1">
      <c r="A22" s="575" t="s">
        <v>509</v>
      </c>
      <c r="B22" s="576">
        <v>82553037</v>
      </c>
      <c r="C22" s="576">
        <v>254979199</v>
      </c>
    </row>
    <row r="23" spans="1:6" ht="13" thickBot="1">
      <c r="A23" s="575" t="s">
        <v>510</v>
      </c>
      <c r="B23" s="576">
        <v>206476046</v>
      </c>
      <c r="C23" s="576">
        <v>110780060</v>
      </c>
    </row>
    <row r="24" spans="1:6" ht="13" thickBot="1">
      <c r="A24" s="575" t="s">
        <v>511</v>
      </c>
      <c r="B24" s="576">
        <v>92203838</v>
      </c>
      <c r="C24" s="576">
        <v>28836336</v>
      </c>
    </row>
    <row r="25" spans="1:6" ht="13" thickBot="1">
      <c r="A25" s="575" t="s">
        <v>512</v>
      </c>
      <c r="B25" s="576">
        <v>56410838</v>
      </c>
      <c r="C25" s="576">
        <v>31655595</v>
      </c>
    </row>
    <row r="26" spans="1:6" ht="13" thickBot="1">
      <c r="A26" s="577" t="s">
        <v>353</v>
      </c>
      <c r="B26" s="578">
        <v>437643759</v>
      </c>
      <c r="C26" s="578">
        <v>426251190</v>
      </c>
    </row>
    <row r="27" spans="1:6">
      <c r="A27" s="524"/>
    </row>
    <row r="28" spans="1:6" ht="13">
      <c r="A28" s="522" t="s">
        <v>513</v>
      </c>
      <c r="B28" s="665" t="s">
        <v>514</v>
      </c>
      <c r="C28" s="665"/>
      <c r="D28" s="665"/>
      <c r="E28" s="665"/>
      <c r="F28" s="665"/>
    </row>
    <row r="29" spans="1:6">
      <c r="A29" s="523"/>
    </row>
    <row r="30" spans="1:6" ht="25.25" customHeight="1">
      <c r="A30" s="662" t="s">
        <v>515</v>
      </c>
      <c r="B30" s="662"/>
      <c r="C30" s="662"/>
      <c r="D30" s="662"/>
      <c r="E30" s="662"/>
      <c r="F30" s="662"/>
    </row>
    <row r="31" spans="1:6">
      <c r="A31" s="524"/>
    </row>
    <row r="32" spans="1:6">
      <c r="A32" s="584"/>
      <c r="C32" s="585" t="s">
        <v>516</v>
      </c>
    </row>
  </sheetData>
  <mergeCells count="10">
    <mergeCell ref="B2:F2"/>
    <mergeCell ref="A4:F4"/>
    <mergeCell ref="B16:F16"/>
    <mergeCell ref="A18:F18"/>
    <mergeCell ref="B28:F28"/>
    <mergeCell ref="A30:F30"/>
    <mergeCell ref="A6:A7"/>
    <mergeCell ref="B6:C6"/>
    <mergeCell ref="A20:A21"/>
    <mergeCell ref="B20:C20"/>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DvgORi7FF3an1zi6oINvT3CTdj6Dpt3K5EutN9tIGWc=</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PkEpdF9+cIEYx6Mj1K5ZVGYuPmFEWS/vFXY94ZcmgeA=</DigestValue>
    </Reference>
  </SignedInfo>
  <SignatureValue>dE5LQ6tcz7bJD1Wj7EfAWUBA0e2Un0uyPJ8teYPt7yQgeEPpkuvXlo8vVko9oO/ntd7OuD7Y4PPJ
gwdGui8uiZrT1MQrvqmLBzyK32t47zYZ0QLFMz1iuvnPFP/foiJM7mBFAqxBdz/ZD2syBkC56+xr
sFTT1+aWs8G9diyxLxpCOdRxea9hLaiuECB1aNV1iFqZti15zxnPx8CXVo8Vk0HtoEcmsKJY1t3J
GhOB0UcTZzHXEIGPY/twylcC2xAuO1DDzJ7fyIoZkNZAY1UYzOOpWhzHvcMocvQAPWVO3BtqxjKb
Vy31dGTuU+VSDS4BjNNjaei7zKn/fOh1kxtiIw==</SignatureValue>
  <KeyInfo>
    <X509Data>
      <X509Certificate>MIIH+DCCBeCgAwIBAgIIXl8h7J6a+wgwDQYJKoZIhvcNAQELBQAwWzEXMBUGA1UEBRMOUlVDIDgwMDUwMTcyLTExGjAYBgNVBAMTEUNBLURPQ1VNRU5UQSBTLkEuMRcwFQYDVQQKEw5ET0NVTUVOVEEgUy5BLjELMAkGA1UEBhMCUFkwHhcNMTkwNDEyMTQzNTM1WhcNMjEwNDExMTQ0NTM1WjCBmzELMAkGA1UEBhMCUFkxFzAVBgNVBAQMDkVESUdFUiBNQVJURU5TMRIwEAYDVQQFEwlDSTEyNDMyMDIxETAPBgNVBCoMCFdJTEZSSUVEMRcwFQYDVQQKDA5QRVJTT05BIEZJU0lDQTERMA8GA1UECwwIRklSTUEgRjIxIDAeBgNVBAMMF1dJTEZSSUVEIEVESUdFUiBNQVJURU5TMIIBIjANBgkqhkiG9w0BAQEFAAOCAQ8AMIIBCgKCAQEAwCr1crmThDhA6NgGWktFZI62aLBYvrGqZ/0Hv3HMl+3FSgG4UeasdEJxqjxm2Z78r/xnkNrIyegoMDM9qe21PnybIGSJ2P4L1ji1HfiLIM1N3skjDJ3aYELORmwSWJC+b/lkXsD8JEHvhLJS84+bOaMwborFW+FdM3ufg4Fy7m0sn82JPCDmLZ6KAVYCuz+fpr6idfJjjcu0JJFA1Ylrkm2heChmanLB+sHeUzGoBmuH4sgiqx1F+mPtJv3/1MmPuS5zsW1nE/oNKCojSQ+N/Sa175awek0y+8oFIyTdmqu6ttnBsDK+McJbkcHKXsVU2q4cXT+GPZ6mkWnZ0wQGhwIDAQABo4IDfTCCA3kwDAYDVR0TAQH/BAIwADAOBgNVHQ8BAf8EBAMCBeAwKgYDVR0lAQH/BCAwHgYIKwYBBQUHAwEGCCsGAQUFBwMCBggrBgEFBQcDBDAdBgNVHQ4EFgQU1UFCfvosAFylOGoOWx6VilnMK0o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2VkaWdlckBtZXJjb3RlY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L8a3Yt0gkRT03UMy0kTWM3OHShHE5kDov3+62cpRFfGuJjoV2FeeJ3G9jSFHOa06aFiDWXGMZZzm6k3ScUohuHYC/myNvzGGnD2CycpSEehVVUOX3q8+9K3IwKZlHFUbqNZ4x3y0tvx98J9QcMboux6kp1ke++OwAgAwuWjXeNvpb6+cf5VpEAcuS3CAPuarItzxM9ULazgvucvSDQAsAFaycBS21j9OgHeDXHkHem5MpsAMampj6nWqnxFb+xuooK5ftDbTJFX4p1Qt2c5/vq0sUWMHetFVt6dM8fQEzxGiSeAPiaGY7ysFtYYbc+4O3A7JgUTD4efbABRLIvXpnyqLISnAT+e8x+W3JMOzDJNAZaA1u548Q2UIHJDvoPiAjkI8GE+Os9UhH41CnFJUpvIPj6v0sZcvcj7qG88VjeYFSATzT6mEsDZ2HS5yIfEvawQgS4AWaNAQl9NGvwMHsBr0OziMn8oL+yBf9hbEIjY7CeBSWat4srTjO4b8LngI7ErpsjCYtgLzDjdHCZveKLhDiak2fnNK/K1s2od4CSPzjieaVEueFUdyyqKJjWIySVlkAyO8soSa3CoCryth2GIhuWdvar98BaEkPTAS04fZuC/Fkj4CmJ9zAzrAn7Ae+cl6CYXfVwUAPq0crVKGggFVuvwatYGZ38eKfZtm7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hNmlPo7Whsyb/aX/KIVdaJ75jya5z0ltx2KWZlWR5HQ=</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AK4mvgFtnNsz65V6zrLzQo41W/dpL18KNUsgHrf0WpA=</DigestValue>
      </Reference>
      <Reference URI="/xl/drawings/drawing3.xml?ContentType=application/vnd.openxmlformats-officedocument.drawing+xml">
        <DigestMethod Algorithm="http://www.w3.org/2001/04/xmlenc#sha256"/>
        <DigestValue>SGe4uMxbwRIXg1u/2MLQ0MEQ/+VoZsttpzqga1SJVwY=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oLLP3KpELqQ6cn9HVwRdO1gxBd2MCD6PhweTQ5BpKlc=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MSemes/mk/3aGsn2ME8bLh6dL8ZGkQjOjBMvwAeHia8=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mEnoC9j44YNZS8ENJL0ZNSWWUy59y22Kx+YuY+ZesVc=</DigestValue>
      </Reference>
      <Reference URI="/xl/externalLinks/externalLink1.xml?ContentType=application/vnd.openxmlformats-officedocument.spreadsheetml.externalLink+xml">
        <DigestMethod Algorithm="http://www.w3.org/2001/04/xmlenc#sha256"/>
        <DigestValue>Mil1tXnPxTYJISe0PVtO7lqwiHrVhOahwuvc8/u7nLo=</DigestValue>
      </Reference>
      <Reference URI="/xl/externalLinks/externalLink2.xml?ContentType=application/vnd.openxmlformats-officedocument.spreadsheetml.externalLink+xml">
        <DigestMethod Algorithm="http://www.w3.org/2001/04/xmlenc#sha256"/>
        <DigestValue>8zf515nAVfNICuhLnRkCFrl15KBSEB5Zqn54pAOwTnI=</DigestValue>
      </Reference>
      <Reference URI="/xl/externalLinks/externalLink3.xml?ContentType=application/vnd.openxmlformats-officedocument.spreadsheetml.externalLink+xml">
        <DigestMethod Algorithm="http://www.w3.org/2001/04/xmlenc#sha256"/>
        <DigestValue>RlTffN2olRcsGK41iZLX/3NMs17FhR75XLRa6TmmmZE=</DigestValue>
      </Reference>
      <Reference URI="/xl/externalLinks/externalLink4.xml?ContentType=application/vnd.openxmlformats-officedocument.spreadsheetml.externalLink+xml">
        <DigestMethod Algorithm="http://www.w3.org/2001/04/xmlenc#sha256"/>
        <DigestValue>pLZP/8ORzo4UhkJITUwT+eRPbJxb/YH6OeVeCs+/19Q=</DigestValue>
      </Reference>
      <Reference URI="/xl/externalLinks/externalLink5.xml?ContentType=application/vnd.openxmlformats-officedocument.spreadsheetml.externalLink+xml">
        <DigestMethod Algorithm="http://www.w3.org/2001/04/xmlenc#sha256"/>
        <DigestValue>rMiUmR2Elsx3U0Jvgcjm0gZuzj1MxQ60IucHpeOZzgg=</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M2j+4bAH67l/E54/a0FuDoD/hmUKGrjYw3NSQQgUP24=</DigestValue>
      </Reference>
      <Reference URI="/xl/printerSettings/printerSettings13.bin?ContentType=application/vnd.openxmlformats-officedocument.spreadsheetml.printerSettings">
        <DigestMethod Algorithm="http://www.w3.org/2001/04/xmlenc#sha256"/>
        <DigestValue>4RwCQQh0RZd3p/stnCewGqMbAGUAuB9gJSQSJ8ZBPo0=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M2j+4bAH67l/E54/a0FuDoD/hmUKGrjYw3NSQQgUP24=</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4RwCQQh0RZd3p/stnCewGqMbAGUAuB9gJSQSJ8ZBPo0=</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4RwCQQh0RZd3p/stnCewGqMbAGUAuB9gJSQSJ8ZBPo0=</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4RwCQQh0RZd3p/stnCewGqMbAGUAuB9gJSQSJ8ZBPo0=</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77TxfBJu+wptQbo0KIWV/VDgE/NqUIzCoLthRaNF3dA=</DigestValue>
      </Reference>
      <Reference URI="/xl/styles.xml?ContentType=application/vnd.openxmlformats-officedocument.spreadsheetml.styles+xml">
        <DigestMethod Algorithm="http://www.w3.org/2001/04/xmlenc#sha256"/>
        <DigestValue>RvJhUpEueZAGksPJdRA0/mkLcN/vzFoFPieDVjJfuVw=</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igaAmlWOxVpNlxR6sY0wHyPLdKcEdp9itWGpe7QwAnY=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NV3n6BPQ0ZfVi72VzUiNK16ysqR37cTeujXWQOsUBg4=</DigestValue>
      </Reference>
      <Reference URI="/xl/worksheets/sheet10.xml?ContentType=application/vnd.openxmlformats-officedocument.spreadsheetml.worksheet+xml">
        <DigestMethod Algorithm="http://www.w3.org/2001/04/xmlenc#sha256"/>
        <DigestValue>tcWRnclZLu93mvrnk7vPiDNeq0CSIwKDVWoVEY+1ZKU=</DigestValue>
      </Reference>
      <Reference URI="/xl/worksheets/sheet11.xml?ContentType=application/vnd.openxmlformats-officedocument.spreadsheetml.worksheet+xml">
        <DigestMethod Algorithm="http://www.w3.org/2001/04/xmlenc#sha256"/>
        <DigestValue>vNnjiBo0AdtEhHIItgowYDud/0Doo0Y/O6XLb6x4eKI=</DigestValue>
      </Reference>
      <Reference URI="/xl/worksheets/sheet12.xml?ContentType=application/vnd.openxmlformats-officedocument.spreadsheetml.worksheet+xml">
        <DigestMethod Algorithm="http://www.w3.org/2001/04/xmlenc#sha256"/>
        <DigestValue>K2+U+sIez0ZJ4qP1/wr8raDsyQT5nOmOhA7MQADkC2c=</DigestValue>
      </Reference>
      <Reference URI="/xl/worksheets/sheet13.xml?ContentType=application/vnd.openxmlformats-officedocument.spreadsheetml.worksheet+xml">
        <DigestMethod Algorithm="http://www.w3.org/2001/04/xmlenc#sha256"/>
        <DigestValue>7QgqSYfKwdyrOsz9yKLie8tUNOuaptARjgtwtTNkG94=</DigestValue>
      </Reference>
      <Reference URI="/xl/worksheets/sheet14.xml?ContentType=application/vnd.openxmlformats-officedocument.spreadsheetml.worksheet+xml">
        <DigestMethod Algorithm="http://www.w3.org/2001/04/xmlenc#sha256"/>
        <DigestValue>c+WdgKKYlvET1EIw3wH3LZvRBWV/pFiuRaQMzasYinQ=</DigestValue>
      </Reference>
      <Reference URI="/xl/worksheets/sheet15.xml?ContentType=application/vnd.openxmlformats-officedocument.spreadsheetml.worksheet+xml">
        <DigestMethod Algorithm="http://www.w3.org/2001/04/xmlenc#sha256"/>
        <DigestValue>Nvs0eUYl+ZBqViDDfTmaI7IhkFk1meH3K7iQ3ECJBX4=</DigestValue>
      </Reference>
      <Reference URI="/xl/worksheets/sheet16.xml?ContentType=application/vnd.openxmlformats-officedocument.spreadsheetml.worksheet+xml">
        <DigestMethod Algorithm="http://www.w3.org/2001/04/xmlenc#sha256"/>
        <DigestValue>aLYbmCCZh0JOZAQqOXh1wJyUy7/bgOs0A5OVGu6+Yk8=</DigestValue>
      </Reference>
      <Reference URI="/xl/worksheets/sheet17.xml?ContentType=application/vnd.openxmlformats-officedocument.spreadsheetml.worksheet+xml">
        <DigestMethod Algorithm="http://www.w3.org/2001/04/xmlenc#sha256"/>
        <DigestValue>wR1bHIfBi7lm8p8jIQ5Yl8Gzlj9wqLfIr5pT+PuvGz4=</DigestValue>
      </Reference>
      <Reference URI="/xl/worksheets/sheet18.xml?ContentType=application/vnd.openxmlformats-officedocument.spreadsheetml.worksheet+xml">
        <DigestMethod Algorithm="http://www.w3.org/2001/04/xmlenc#sha256"/>
        <DigestValue>ZBRj1Y2q/eyevsqGjX7c2+kb0gTMp3OlR5jBsA4wPaw=</DigestValue>
      </Reference>
      <Reference URI="/xl/worksheets/sheet19.xml?ContentType=application/vnd.openxmlformats-officedocument.spreadsheetml.worksheet+xml">
        <DigestMethod Algorithm="http://www.w3.org/2001/04/xmlenc#sha256"/>
        <DigestValue>ToaeE/DHt8FA+gWSmckyIUoJUMbvuLWSTl0rdzJW5Z8=</DigestValue>
      </Reference>
      <Reference URI="/xl/worksheets/sheet2.xml?ContentType=application/vnd.openxmlformats-officedocument.spreadsheetml.worksheet+xml">
        <DigestMethod Algorithm="http://www.w3.org/2001/04/xmlenc#sha256"/>
        <DigestValue>d9zhEjw397i3KQMSMotaZtVRAcMYJsy88GLdv5nNxyk=</DigestValue>
      </Reference>
      <Reference URI="/xl/worksheets/sheet20.xml?ContentType=application/vnd.openxmlformats-officedocument.spreadsheetml.worksheet+xml">
        <DigestMethod Algorithm="http://www.w3.org/2001/04/xmlenc#sha256"/>
        <DigestValue>YQfjhlO926Yw7UNndbwR50Lw5inMCfQ/+iIyr8Agb0Q=</DigestValue>
      </Reference>
      <Reference URI="/xl/worksheets/sheet21.xml?ContentType=application/vnd.openxmlformats-officedocument.spreadsheetml.worksheet+xml">
        <DigestMethod Algorithm="http://www.w3.org/2001/04/xmlenc#sha256"/>
        <DigestValue>w9JsHGP4d+ByvZKkmEsJVmtLHvo9R5yyVwMUbToQfeI=</DigestValue>
      </Reference>
      <Reference URI="/xl/worksheets/sheet22.xml?ContentType=application/vnd.openxmlformats-officedocument.spreadsheetml.worksheet+xml">
        <DigestMethod Algorithm="http://www.w3.org/2001/04/xmlenc#sha256"/>
        <DigestValue>Bkdr0CtKuY0asVTS6lXAJxNDXGdCG8JeXBB5e9v1lnw=</DigestValue>
      </Reference>
      <Reference URI="/xl/worksheets/sheet23.xml?ContentType=application/vnd.openxmlformats-officedocument.spreadsheetml.worksheet+xml">
        <DigestMethod Algorithm="http://www.w3.org/2001/04/xmlenc#sha256"/>
        <DigestValue>RBAsTl+gm7VmPWwMhqzGem0InUci/f+lsMwoJk+gV7I=</DigestValue>
      </Reference>
      <Reference URI="/xl/worksheets/sheet3.xml?ContentType=application/vnd.openxmlformats-officedocument.spreadsheetml.worksheet+xml">
        <DigestMethod Algorithm="http://www.w3.org/2001/04/xmlenc#sha256"/>
        <DigestValue>JXQMEd0O5pjSzDmnPFt9uh5zea1st42fXsJbo7ZMB6M=</DigestValue>
      </Reference>
      <Reference URI="/xl/worksheets/sheet4.xml?ContentType=application/vnd.openxmlformats-officedocument.spreadsheetml.worksheet+xml">
        <DigestMethod Algorithm="http://www.w3.org/2001/04/xmlenc#sha256"/>
        <DigestValue>CA8DBYFewyOb5an3ckEIx82Nfgk3k8AdqEHaSJUe+x8=</DigestValue>
      </Reference>
      <Reference URI="/xl/worksheets/sheet5.xml?ContentType=application/vnd.openxmlformats-officedocument.spreadsheetml.worksheet+xml">
        <DigestMethod Algorithm="http://www.w3.org/2001/04/xmlenc#sha256"/>
        <DigestValue>7L/mzApohyZmvROIO2zxiK1rL9/W+/WJGmdgs4ZrDmo=</DigestValue>
      </Reference>
      <Reference URI="/xl/worksheets/sheet6.xml?ContentType=application/vnd.openxmlformats-officedocument.spreadsheetml.worksheet+xml">
        <DigestMethod Algorithm="http://www.w3.org/2001/04/xmlenc#sha256"/>
        <DigestValue>B+d4Z+yZWDX+RTtAOTGx4b8ZThHvt2Fsa8jXKBnEAp0=</DigestValue>
      </Reference>
      <Reference URI="/xl/worksheets/sheet7.xml?ContentType=application/vnd.openxmlformats-officedocument.spreadsheetml.worksheet+xml">
        <DigestMethod Algorithm="http://www.w3.org/2001/04/xmlenc#sha256"/>
        <DigestValue>PqWkoqO8Pgn4MsQZ+F6tDjeTo2dcrmBQwGIQ5wzcqq4=</DigestValue>
      </Reference>
      <Reference URI="/xl/worksheets/sheet8.xml?ContentType=application/vnd.openxmlformats-officedocument.spreadsheetml.worksheet+xml">
        <DigestMethod Algorithm="http://www.w3.org/2001/04/xmlenc#sha256"/>
        <DigestValue>Vvddh0BrxDd6DotSp2WogFmYp3m/FbAQjVcQzaL7zFo=</DigestValue>
      </Reference>
      <Reference URI="/xl/worksheets/sheet9.xml?ContentType=application/vnd.openxmlformats-officedocument.spreadsheetml.worksheet+xml">
        <DigestMethod Algorithm="http://www.w3.org/2001/04/xmlenc#sha256"/>
        <DigestValue>FCGRSLIaK2ZiOfKhE5YMZnrsFeShZEiF8z5GmpVnzw8=</DigestValue>
      </Reference>
    </Manifest>
    <SignatureProperties>
      <SignatureProperty Id="idSignatureTime" Target="#idPackageSignature">
        <mdssi:SignatureTime xmlns:mdssi="http://schemas.openxmlformats.org/package/2006/digital-signature">
          <mdssi:Format>YYYY-MM-DDThh:mm:ssTZD</mdssi:Format>
          <mdssi:Value>2020-05-27T17:12:28Z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2020-05-27T17:12:28Z</xd:SigningTime>
          <xd:SigningCertificate>
            <xd:Cert>
              <xd:CertDigest>
                <DigestMethod Algorithm="http://www.w3.org/2001/04/xmlenc#sha256"/>
                <DigestValue>AGoKZ/JN5q+fWQI++QQTAjRHvKXnvpEUJvufwEcZLCQ=</DigestValue>
              </xd:CertDigest>
              <xd:IssuerSerial>
                <X509IssuerName>C=PY, O=DOCUMENTA S.A., CN=CA-DOCUMENTA S.A., SERIALNUMBER=RUC 80050172-1</X509IssuerName>
                <X509SerialNumber>6800191262509693704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/UvAABuNn+mbIkxP0cu5Z5EQ1cFys3+oH4ixyY0bHjo=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KZh+gIVsV8r+UtMFrh29seYpzPFeR2C5FXAxh3IqVuQ=</DigestValue>
    </Reference>
  </SignedInfo>
  <SignatureValue>iTS3o4UiWsvefJSKU5ul6khyPqM+hsh7XjwdTsd0il/3rZEDDkIPwwjdmFnQyKpIhHAeoSpOKStj
28YdQRuEDb1KIqzAyAjCsgLPfLEXm6OFF1Hi2feV9D9i5kwaypkQk6BaiFyAKYS7MIGR0XIJVoAY
nCvFg9a6y7XwYqBWArfzexSKOzYAf9/Akg+pK0ckxoAjjx56fw94x1htixU5WLxSyNDeL/v5j6xr
Ev1Z11Hf0vk+X4HwlVzQLbVBXZPnOscGXYXJQ6lA0XEt89el8rC/og8FXE1h7OLuW7YmWQs+4/v6
Gs74OGgkJ6LcHcqqWAyp8moTRQF4pmZ5h0f2Dw==</SignatureValue>
  <KeyInfo>
    <X509Data>
      <X509Certificate>MIIIADCCBeigAwIBAgIIc/P9HpomO80wDQYJKoZIhvcNAQELBQAwWzEXMBUGA1UEBRMOUlVDIDgwMDUwMTcyLTExGjAYBgNVBAMTEUNBLURPQ1VNRU5UQSBTLkEuMRcwFQYDVQQKEw5ET0NVTUVOVEEgUy5BLjELMAkGA1UEBhMCUFkwHhcNMTkwNjEzMTgzNjQ4WhcNMjEwNjEyMTg0NjQ4WjCBozELMAkGA1UEBhMCUFkxGTAXBgNVBAQMEEdPRVJUWkVOIEtMQVNTRU4xEjAQBgNVBAUTCUNJMTYwMTA5NDETMBEGA1UEKgwKVEVNSSBSQU5ETzEXMBUGA1UECgwOUEVSU09OQSBGSVNJQ0ExETAPBgNVBAsMCEZJUk1BIEYyMSQwIgYDVQQDDBtURU1JIFJBTkRPIEdPRVJUWkVOIEtMQVNTRU4wggEiMA0GCSqGSIb3DQEBAQUAA4IBDwAwggEKAoIBAQDEDUCYVTvZMHyUdnDi8y/lGH85sDp6TDUQCiwkJ2VcK2LJiDqKnbn50cAERSun+V03/3AbEUR5q49Nb7UBg96FHN1hj79EmxBEeSj0E0Bb2cCgai5NDjpnJZj9jZDLoZr2VaYjMOQrRmHmVABJ+4idn7Rp7ivXZsQaZYNIWMwmcSoSDa19SAJpbcNy9jIiAeUUYeOhIqip4P9LOXiabCKsG0SJZXM5Ik6Vf2dF3XSGFwBmZhyYBAzfY5KPJ00ANFnKcxIkkcWDf0Hx4eX8bg2JPEMYp1mmtwVL1YdkWGUnvVZCPr8AbwnPadqkwCsat/czH8kkynKyCmFomjNq6HM3AgMBAAGjggN9MIIDeTAMBgNVHRMBAf8EAjAAMA4GA1UdDwEB/wQEAwIF4DAqBgNVHSUBAf8EIDAeBggrBgEFBQcDAQYIKwYBBQUHAwIGCCsGAQUFBwMEMB0GA1UdDgQWBBQWBi1c0F/keI+Khfw+GuWF9bAyU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0Z29lcnR6ZW5AYWx0Y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K5TxejhvZWRpJOSjtIHGLitZel9UK2a2okrONRgANr07rvmqbXQbvzfQegfNyX8wrgS/RMaJiN/RCgFQ/c27CxxKu86L3247Fp0R3KqZSiCke3IM0FS9L2yuYqJHxYJ2tYksrHHyrFsrV3Ye+cIaUgeMyq773rmmWlweJjE0uy6+wC2wbrjateD1rNgAu3LhUN6/Kf5OJoEZczt08tB1WmPt8aAkX3OCTAxiTV93LNY3FOlgH0sxZCkTbbzG15iTRFC9p1K0e1DhHjwJCNNqjeLsSX2nvzbgm0A001nXUr/hseV2EdTo4awuNJRk6acJD6boBMRNyKuZhDjRfjYH9FiaMjzzXGduWsChJRW2XZtLfUSRkd7eTIMr9c4HUv2fFnYt3Nrruf6L7AkYlgeK7gbPoRcvpqr65w1bhRU70yThlWe/xPT8vE9AlgVHIb9TAmCIrqJadfFFfIUR8BYDouYi//08wqNNixbUGJ/EvMarDocC1WfYAvmrJCK2wePtZKbTdWmrnPW/3jmf0eXnHxYykKwTkVMgo8AiVN4XQT+lPsqqYm535GoTGRez81TseNekdpTZewSOC6IBPJVxbQXuJlom1zkEQlUjN5BDM/4zX++npL1GGxVzWPx4aZwOazW2ZAwkJeT002vq6Jg5r//poUDyeQ2VrngQ2dVz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hNmlPo7Whsyb/aX/KIVdaJ75jya5z0ltx2KWZlWR5HQ=</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AK4mvgFtnNsz65V6zrLzQo41W/dpL18KNUsgHrf0WpA=</DigestValue>
      </Reference>
      <Reference URI="/xl/drawings/drawing3.xml?ContentType=application/vnd.openxmlformats-officedocument.drawing+xml">
        <DigestMethod Algorithm="http://www.w3.org/2001/04/xmlenc#sha256"/>
        <DigestValue>SGe4uMxbwRIXg1u/2MLQ0MEQ/+VoZsttpzqga1SJVwY=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oLLP3KpELqQ6cn9HVwRdO1gxBd2MCD6PhweTQ5BpKlc=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MSemes/mk/3aGsn2ME8bLh6dL8ZGkQjOjBMvwAeHia8=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mEnoC9j44YNZS8ENJL0ZNSWWUy59y22Kx+YuY+ZesVc=</DigestValue>
      </Reference>
      <Reference URI="/xl/externalLinks/externalLink1.xml?ContentType=application/vnd.openxmlformats-officedocument.spreadsheetml.externalLink+xml">
        <DigestMethod Algorithm="http://www.w3.org/2001/04/xmlenc#sha256"/>
        <DigestValue>Mil1tXnPxTYJISe0PVtO7lqwiHrVhOahwuvc8/u7nLo=</DigestValue>
      </Reference>
      <Reference URI="/xl/externalLinks/externalLink2.xml?ContentType=application/vnd.openxmlformats-officedocument.spreadsheetml.externalLink+xml">
        <DigestMethod Algorithm="http://www.w3.org/2001/04/xmlenc#sha256"/>
        <DigestValue>8zf515nAVfNICuhLnRkCFrl15KBSEB5Zqn54pAOwTnI=</DigestValue>
      </Reference>
      <Reference URI="/xl/externalLinks/externalLink3.xml?ContentType=application/vnd.openxmlformats-officedocument.spreadsheetml.externalLink+xml">
        <DigestMethod Algorithm="http://www.w3.org/2001/04/xmlenc#sha256"/>
        <DigestValue>RlTffN2olRcsGK41iZLX/3NMs17FhR75XLRa6TmmmZE=</DigestValue>
      </Reference>
      <Reference URI="/xl/externalLinks/externalLink4.xml?ContentType=application/vnd.openxmlformats-officedocument.spreadsheetml.externalLink+xml">
        <DigestMethod Algorithm="http://www.w3.org/2001/04/xmlenc#sha256"/>
        <DigestValue>pLZP/8ORzo4UhkJITUwT+eRPbJxb/YH6OeVeCs+/19Q=</DigestValue>
      </Reference>
      <Reference URI="/xl/externalLinks/externalLink5.xml?ContentType=application/vnd.openxmlformats-officedocument.spreadsheetml.externalLink+xml">
        <DigestMethod Algorithm="http://www.w3.org/2001/04/xmlenc#sha256"/>
        <DigestValue>rMiUmR2Elsx3U0Jvgcjm0gZuzj1MxQ60IucHpeOZzgg=</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M2j+4bAH67l/E54/a0FuDoD/hmUKGrjYw3NSQQgUP24=</DigestValue>
      </Reference>
      <Reference URI="/xl/printerSettings/printerSettings13.bin?ContentType=application/vnd.openxmlformats-officedocument.spreadsheetml.printerSettings">
        <DigestMethod Algorithm="http://www.w3.org/2001/04/xmlenc#sha256"/>
        <DigestValue>4RwCQQh0RZd3p/stnCewGqMbAGUAuB9gJSQSJ8ZBPo0=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M2j+4bAH67l/E54/a0FuDoD/hmUKGrjYw3NSQQgUP24=</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4RwCQQh0RZd3p/stnCewGqMbAGUAuB9gJSQSJ8ZBPo0=</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4RwCQQh0RZd3p/stnCewGqMbAGUAuB9gJSQSJ8ZBPo0=</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4RwCQQh0RZd3p/stnCewGqMbAGUAuB9gJSQSJ8ZBPo0=</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77TxfBJu+wptQbo0KIWV/VDgE/NqUIzCoLthRaNF3dA=</DigestValue>
      </Reference>
      <Reference URI="/xl/styles.xml?ContentType=application/vnd.openxmlformats-officedocument.spreadsheetml.styles+xml">
        <DigestMethod Algorithm="http://www.w3.org/2001/04/xmlenc#sha256"/>
        <DigestValue>eKwohUrILvXNgCySBHw7AnRY/NPcuLx8Z0hk+49vMHs=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0CB2Uk6oDzbZk7vbNQFjdduxfdzB9kcDXJ2iyg2h1N8=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nvwDU0sXg61KCUqKKbKxtV4VICMMnqMZVhfVg56AK5I=</DigestValue>
      </Reference>
      <Reference URI="/xl/worksheets/sheet10.xml?ContentType=application/vnd.openxmlformats-officedocument.spreadsheetml.worksheet+xml">
        <DigestMethod Algorithm="http://www.w3.org/2001/04/xmlenc#sha256"/>
        <DigestValue>g8/3RmywWOfiCnOQhvatbIh536VJLS8gZMeTge3A21M=</DigestValue>
      </Reference>
      <Reference URI="/xl/worksheets/sheet11.xml?ContentType=application/vnd.openxmlformats-officedocument.spreadsheetml.worksheet+xml">
        <DigestMethod Algorithm="http://www.w3.org/2001/04/xmlenc#sha256"/>
        <DigestValue>7TTDAnZ1HJCKP6qv5W1PUulIGfdouANjNP7C+OunmNw=</DigestValue>
      </Reference>
      <Reference URI="/xl/worksheets/sheet12.xml?ContentType=application/vnd.openxmlformats-officedocument.spreadsheetml.worksheet+xml">
        <DigestMethod Algorithm="http://www.w3.org/2001/04/xmlenc#sha256"/>
        <DigestValue>mnIxJcmtq393wndG0L/5X8X7/6c/iAivfCXmXRnm6pY=</DigestValue>
      </Reference>
      <Reference URI="/xl/worksheets/sheet13.xml?ContentType=application/vnd.openxmlformats-officedocument.spreadsheetml.worksheet+xml">
        <DigestMethod Algorithm="http://www.w3.org/2001/04/xmlenc#sha256"/>
        <DigestValue>Fvglb8aIIoy7Rc/m05xU3OairZLuU7DdvrF3DXm/9Rs=</DigestValue>
      </Reference>
      <Reference URI="/xl/worksheets/sheet14.xml?ContentType=application/vnd.openxmlformats-officedocument.spreadsheetml.worksheet+xml">
        <DigestMethod Algorithm="http://www.w3.org/2001/04/xmlenc#sha256"/>
        <DigestValue>a90BagJar5n0zqUA3FWjXLnzQHWOjgQwIrwRGglGZwo=</DigestValue>
      </Reference>
      <Reference URI="/xl/worksheets/sheet15.xml?ContentType=application/vnd.openxmlformats-officedocument.spreadsheetml.worksheet+xml">
        <DigestMethod Algorithm="http://www.w3.org/2001/04/xmlenc#sha256"/>
        <DigestValue>NdvmUDZ4liZXcqxGtXKu40qX8P+ZiRzA+VnB2cxUBE8=</DigestValue>
      </Reference>
      <Reference URI="/xl/worksheets/sheet16.xml?ContentType=application/vnd.openxmlformats-officedocument.spreadsheetml.worksheet+xml">
        <DigestMethod Algorithm="http://www.w3.org/2001/04/xmlenc#sha256"/>
        <DigestValue>e67j3C0/S59O68+mTR/Sk3OmZf50b6RmK303tqZBYKs=</DigestValue>
      </Reference>
      <Reference URI="/xl/worksheets/sheet17.xml?ContentType=application/vnd.openxmlformats-officedocument.spreadsheetml.worksheet+xml">
        <DigestMethod Algorithm="http://www.w3.org/2001/04/xmlenc#sha256"/>
        <DigestValue>3emevjbpjdVDAq0ejw70FNAZ5hhQqfb5O98jknpWHjs=</DigestValue>
      </Reference>
      <Reference URI="/xl/worksheets/sheet18.xml?ContentType=application/vnd.openxmlformats-officedocument.spreadsheetml.worksheet+xml">
        <DigestMethod Algorithm="http://www.w3.org/2001/04/xmlenc#sha256"/>
        <DigestValue>yIMiX1wrupKnQO7x5cPrHAA/3NcRADtQiPbp5j5eFSU=</DigestValue>
      </Reference>
      <Reference URI="/xl/worksheets/sheet19.xml?ContentType=application/vnd.openxmlformats-officedocument.spreadsheetml.worksheet+xml">
        <DigestMethod Algorithm="http://www.w3.org/2001/04/xmlenc#sha256"/>
        <DigestValue>RKUl7g1QmyjFfwLOPNVrdjY4J6JjrDoBhAFvSpbdPZs=</DigestValue>
      </Reference>
      <Reference URI="/xl/worksheets/sheet2.xml?ContentType=application/vnd.openxmlformats-officedocument.spreadsheetml.worksheet+xml">
        <DigestMethod Algorithm="http://www.w3.org/2001/04/xmlenc#sha256"/>
        <DigestValue>u9CczezXHfALk45KsSHhLxJMHxO+zBZCx5MeirxK/90=</DigestValue>
      </Reference>
      <Reference URI="/xl/worksheets/sheet20.xml?ContentType=application/vnd.openxmlformats-officedocument.spreadsheetml.worksheet+xml">
        <DigestMethod Algorithm="http://www.w3.org/2001/04/xmlenc#sha256"/>
        <DigestValue>YZo0F1t+PiY9hM5lYuFJhiBp+KOuYN+7bie5GxGssqA=</DigestValue>
      </Reference>
      <Reference URI="/xl/worksheets/sheet21.xml?ContentType=application/vnd.openxmlformats-officedocument.spreadsheetml.worksheet+xml">
        <DigestMethod Algorithm="http://www.w3.org/2001/04/xmlenc#sha256"/>
        <DigestValue>H64qw+M9d9espysjl/4iNtP+6r7XXrGDv0SH6g+mqfU=</DigestValue>
      </Reference>
      <Reference URI="/xl/worksheets/sheet22.xml?ContentType=application/vnd.openxmlformats-officedocument.spreadsheetml.worksheet+xml">
        <DigestMethod Algorithm="http://www.w3.org/2001/04/xmlenc#sha256"/>
        <DigestValue>yaexMP2p4AdODxKl1xIcG8fKda8h4I7Xt3gAT6MM8eE=</DigestValue>
      </Reference>
      <Reference URI="/xl/worksheets/sheet23.xml?ContentType=application/vnd.openxmlformats-officedocument.spreadsheetml.worksheet+xml">
        <DigestMethod Algorithm="http://www.w3.org/2001/04/xmlenc#sha256"/>
        <DigestValue>+6PUtZD3MwCraAUvABNLAWS8Jn9ZAzNHBmXKmRBREaQ=</DigestValue>
      </Reference>
      <Reference URI="/xl/worksheets/sheet3.xml?ContentType=application/vnd.openxmlformats-officedocument.spreadsheetml.worksheet+xml">
        <DigestMethod Algorithm="http://www.w3.org/2001/04/xmlenc#sha256"/>
        <DigestValue>WVSUz+JsWUJTkDct5saS59c4LMvJG9c4UqrxIa6OU2Q=</DigestValue>
      </Reference>
      <Reference URI="/xl/worksheets/sheet4.xml?ContentType=application/vnd.openxmlformats-officedocument.spreadsheetml.worksheet+xml">
        <DigestMethod Algorithm="http://www.w3.org/2001/04/xmlenc#sha256"/>
        <DigestValue>1OzT7FVL+ge416vPowyj/NAZXqOK4ScV0DWHeF+2imI=</DigestValue>
      </Reference>
      <Reference URI="/xl/worksheets/sheet5.xml?ContentType=application/vnd.openxmlformats-officedocument.spreadsheetml.worksheet+xml">
        <DigestMethod Algorithm="http://www.w3.org/2001/04/xmlenc#sha256"/>
        <DigestValue>hQybVfKPt6uK7e0qrjhrHQbPYy9gS9X7U9OvlDgnlEw=</DigestValue>
      </Reference>
      <Reference URI="/xl/worksheets/sheet6.xml?ContentType=application/vnd.openxmlformats-officedocument.spreadsheetml.worksheet+xml">
        <DigestMethod Algorithm="http://www.w3.org/2001/04/xmlenc#sha256"/>
        <DigestValue>HcWjLOvKVHuyckASW88V294RTbbdtaIBowvGP1ptdBI=</DigestValue>
      </Reference>
      <Reference URI="/xl/worksheets/sheet7.xml?ContentType=application/vnd.openxmlformats-officedocument.spreadsheetml.worksheet+xml">
        <DigestMethod Algorithm="http://www.w3.org/2001/04/xmlenc#sha256"/>
        <DigestValue>hR8fiEW8LDXXL3oFUMR2q3zKDTOK3LWRU1BMNjZC3pQ=</DigestValue>
      </Reference>
      <Reference URI="/xl/worksheets/sheet8.xml?ContentType=application/vnd.openxmlformats-officedocument.spreadsheetml.worksheet+xml">
        <DigestMethod Algorithm="http://www.w3.org/2001/04/xmlenc#sha256"/>
        <DigestValue>5o65OVjZ0NILaCoW/SHjh0Z5OiGj/DVvQgXpuk81pXc=</DigestValue>
      </Reference>
      <Reference URI="/xl/worksheets/sheet9.xml?ContentType=application/vnd.openxmlformats-officedocument.spreadsheetml.worksheet+xml">
        <DigestMethod Algorithm="http://www.w3.org/2001/04/xmlenc#sha256"/>
        <DigestValue>dhOLnFUiGTIhlzP2iUQAWaWbTFj6aMVoHozroDiiak0=</DigestValue>
      </Reference>
    </Manifest>
    <SignatureProperties>
      <SignatureProperty Id="idSignatureTime" Target="#idPackageSignature">
        <mdssi:SignatureTime xmlns:mdssi="http://schemas.openxmlformats.org/package/2006/digital-signature">
          <mdssi:Format>YYYY-MM-DDThh:mm:ssTZD</mdssi:Format>
          <mdssi:Value>2020-05-27T19:54:54Z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2020-05-27T19:54:54Z</xd:SigningTime>
          <xd:SigningCertificate>
            <xd:Cert>
              <xd:CertDigest>
                <DigestMethod Algorithm="http://www.w3.org/2001/04/xmlenc#sha256"/>
                <DigestValue>674w4iP5/tSEwHzEoT3zOgfmZU1N4cyj68aKRu4Mb5s=</DigestValue>
              </xd:CertDigest>
              <xd:IssuerSerial>
                <X509IssuerName>C=PY, O=DOCUMENTA S.A., CN=CA-DOCUMENTA S.A., SERIALNUMBER=RUC 80050172-1</X509IssuerName>
                <X509SerialNumber>8355300041579445197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h5zLAxTGqNyR9JbD3TfKEXtLJTIBs4xJcZt76Wdd/e4=</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FIa7E5jHHAYd5nTyEUyqgiRnzWxL9ZmBKvyCsJhRc2o=</DigestValue>
    </Reference>
  </SignedInfo>
  <SignatureValue>o778aY61pMnEicpirovHmaZtfHWFxZhmv1Ens6fMSSF0WoanmBuOgfLtcB3YNN7TAwGWo+8Yl9PJ
U0DmIowjRgyM6c0ealsBukiAtN7M6PLo9Ro86WG61pNguaeaS1DooYuSxO+EiwuascC/hLxdKA4I
4mI6fxT5eRKpTyNALZNMn+oYnfc9WsFuAcrNtRoD7iV4pQOdcvH14Hz8//P0Lf+yccarm1ZUei0P
IgcY/Si4AIOf/kcRZYreCCBtBV/KBa9XjY79Wz1ial7qtNidO9TGFp6V7YqaPcBnEefqQnrgJz2J
6mCNxoGGVZr3CpZl1AzPy1Br1Mk9TfPrThlfRg==</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hNmlPo7Whsyb/aX/KIVdaJ75jya5z0ltx2KWZlWR5HQ=</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AK4mvgFtnNsz65V6zrLzQo41W/dpL18KNUsgHrf0WpA=</DigestValue>
      </Reference>
      <Reference URI="/xl/drawings/drawing3.xml?ContentType=application/vnd.openxmlformats-officedocument.drawing+xml">
        <DigestMethod Algorithm="http://www.w3.org/2001/04/xmlenc#sha256"/>
        <DigestValue>SGe4uMxbwRIXg1u/2MLQ0MEQ/+VoZsttpzqga1SJVwY=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oLLP3KpELqQ6cn9HVwRdO1gxBd2MCD6PhweTQ5BpKlc=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MSemes/mk/3aGsn2ME8bLh6dL8ZGkQjOjBMvwAeHia8=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mEnoC9j44YNZS8ENJL0ZNSWWUy59y22Kx+YuY+ZesVc=</DigestValue>
      </Reference>
      <Reference URI="/xl/externalLinks/externalLink1.xml?ContentType=application/vnd.openxmlformats-officedocument.spreadsheetml.externalLink+xml">
        <DigestMethod Algorithm="http://www.w3.org/2001/04/xmlenc#sha256"/>
        <DigestValue>Mil1tXnPxTYJISe0PVtO7lqwiHrVhOahwuvc8/u7nLo=</DigestValue>
      </Reference>
      <Reference URI="/xl/externalLinks/externalLink2.xml?ContentType=application/vnd.openxmlformats-officedocument.spreadsheetml.externalLink+xml">
        <DigestMethod Algorithm="http://www.w3.org/2001/04/xmlenc#sha256"/>
        <DigestValue>8zf515nAVfNICuhLnRkCFrl15KBSEB5Zqn54pAOwTnI=</DigestValue>
      </Reference>
      <Reference URI="/xl/externalLinks/externalLink3.xml?ContentType=application/vnd.openxmlformats-officedocument.spreadsheetml.externalLink+xml">
        <DigestMethod Algorithm="http://www.w3.org/2001/04/xmlenc#sha256"/>
        <DigestValue>RlTffN2olRcsGK41iZLX/3NMs17FhR75XLRa6TmmmZE=</DigestValue>
      </Reference>
      <Reference URI="/xl/externalLinks/externalLink4.xml?ContentType=application/vnd.openxmlformats-officedocument.spreadsheetml.externalLink+xml">
        <DigestMethod Algorithm="http://www.w3.org/2001/04/xmlenc#sha256"/>
        <DigestValue>pLZP/8ORzo4UhkJITUwT+eRPbJxb/YH6OeVeCs+/19Q=</DigestValue>
      </Reference>
      <Reference URI="/xl/externalLinks/externalLink5.xml?ContentType=application/vnd.openxmlformats-officedocument.spreadsheetml.externalLink+xml">
        <DigestMethod Algorithm="http://www.w3.org/2001/04/xmlenc#sha256"/>
        <DigestValue>rMiUmR2Elsx3U0Jvgcjm0gZuzj1MxQ60IucHpeOZzgg=</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M2j+4bAH67l/E54/a0FuDoD/hmUKGrjYw3NSQQgUP24=</DigestValue>
      </Reference>
      <Reference URI="/xl/printerSettings/printerSettings13.bin?ContentType=application/vnd.openxmlformats-officedocument.spreadsheetml.printerSettings">
        <DigestMethod Algorithm="http://www.w3.org/2001/04/xmlenc#sha256"/>
        <DigestValue>4RwCQQh0RZd3p/stnCewGqMbAGUAuB9gJSQSJ8ZBPo0=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M2j+4bAH67l/E54/a0FuDoD/hmUKGrjYw3NSQQgUP24=</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4RwCQQh0RZd3p/stnCewGqMbAGUAuB9gJSQSJ8ZBPo0=</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4RwCQQh0RZd3p/stnCewGqMbAGUAuB9gJSQSJ8ZBPo0=</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4RwCQQh0RZd3p/stnCewGqMbAGUAuB9gJSQSJ8ZBPo0=</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77TxfBJu+wptQbo0KIWV/VDgE/NqUIzCoLthRaNF3dA=</DigestValue>
      </Reference>
      <Reference URI="/xl/styles.xml?ContentType=application/vnd.openxmlformats-officedocument.spreadsheetml.styles+xml">
        <DigestMethod Algorithm="http://www.w3.org/2001/04/xmlenc#sha256"/>
        <DigestValue>eKwohUrILvXNgCySBHw7AnRY/NPcuLx8Z0hk+49vMHs=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0CB2Uk6oDzbZk7vbNQFjdduxfdzB9kcDXJ2iyg2h1N8=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nvwDU0sXg61KCUqKKbKxtV4VICMMnqMZVhfVg56AK5I=</DigestValue>
      </Reference>
      <Reference URI="/xl/worksheets/sheet10.xml?ContentType=application/vnd.openxmlformats-officedocument.spreadsheetml.worksheet+xml">
        <DigestMethod Algorithm="http://www.w3.org/2001/04/xmlenc#sha256"/>
        <DigestValue>g8/3RmywWOfiCnOQhvatbIh536VJLS8gZMeTge3A21M=</DigestValue>
      </Reference>
      <Reference URI="/xl/worksheets/sheet11.xml?ContentType=application/vnd.openxmlformats-officedocument.spreadsheetml.worksheet+xml">
        <DigestMethod Algorithm="http://www.w3.org/2001/04/xmlenc#sha256"/>
        <DigestValue>7TTDAnZ1HJCKP6qv5W1PUulIGfdouANjNP7C+OunmNw=</DigestValue>
      </Reference>
      <Reference URI="/xl/worksheets/sheet12.xml?ContentType=application/vnd.openxmlformats-officedocument.spreadsheetml.worksheet+xml">
        <DigestMethod Algorithm="http://www.w3.org/2001/04/xmlenc#sha256"/>
        <DigestValue>mnIxJcmtq393wndG0L/5X8X7/6c/iAivfCXmXRnm6pY=</DigestValue>
      </Reference>
      <Reference URI="/xl/worksheets/sheet13.xml?ContentType=application/vnd.openxmlformats-officedocument.spreadsheetml.worksheet+xml">
        <DigestMethod Algorithm="http://www.w3.org/2001/04/xmlenc#sha256"/>
        <DigestValue>Fvglb8aIIoy7Rc/m05xU3OairZLuU7DdvrF3DXm/9Rs=</DigestValue>
      </Reference>
      <Reference URI="/xl/worksheets/sheet14.xml?ContentType=application/vnd.openxmlformats-officedocument.spreadsheetml.worksheet+xml">
        <DigestMethod Algorithm="http://www.w3.org/2001/04/xmlenc#sha256"/>
        <DigestValue>a90BagJar5n0zqUA3FWjXLnzQHWOjgQwIrwRGglGZwo=</DigestValue>
      </Reference>
      <Reference URI="/xl/worksheets/sheet15.xml?ContentType=application/vnd.openxmlformats-officedocument.spreadsheetml.worksheet+xml">
        <DigestMethod Algorithm="http://www.w3.org/2001/04/xmlenc#sha256"/>
        <DigestValue>NdvmUDZ4liZXcqxGtXKu40qX8P+ZiRzA+VnB2cxUBE8=</DigestValue>
      </Reference>
      <Reference URI="/xl/worksheets/sheet16.xml?ContentType=application/vnd.openxmlformats-officedocument.spreadsheetml.worksheet+xml">
        <DigestMethod Algorithm="http://www.w3.org/2001/04/xmlenc#sha256"/>
        <DigestValue>e67j3C0/S59O68+mTR/Sk3OmZf50b6RmK303tqZBYKs=</DigestValue>
      </Reference>
      <Reference URI="/xl/worksheets/sheet17.xml?ContentType=application/vnd.openxmlformats-officedocument.spreadsheetml.worksheet+xml">
        <DigestMethod Algorithm="http://www.w3.org/2001/04/xmlenc#sha256"/>
        <DigestValue>3emevjbpjdVDAq0ejw70FNAZ5hhQqfb5O98jknpWHjs=</DigestValue>
      </Reference>
      <Reference URI="/xl/worksheets/sheet18.xml?ContentType=application/vnd.openxmlformats-officedocument.spreadsheetml.worksheet+xml">
        <DigestMethod Algorithm="http://www.w3.org/2001/04/xmlenc#sha256"/>
        <DigestValue>yIMiX1wrupKnQO7x5cPrHAA/3NcRADtQiPbp5j5eFSU=</DigestValue>
      </Reference>
      <Reference URI="/xl/worksheets/sheet19.xml?ContentType=application/vnd.openxmlformats-officedocument.spreadsheetml.worksheet+xml">
        <DigestMethod Algorithm="http://www.w3.org/2001/04/xmlenc#sha256"/>
        <DigestValue>RKUl7g1QmyjFfwLOPNVrdjY4J6JjrDoBhAFvSpbdPZs=</DigestValue>
      </Reference>
      <Reference URI="/xl/worksheets/sheet2.xml?ContentType=application/vnd.openxmlformats-officedocument.spreadsheetml.worksheet+xml">
        <DigestMethod Algorithm="http://www.w3.org/2001/04/xmlenc#sha256"/>
        <DigestValue>u9CczezXHfALk45KsSHhLxJMHxO+zBZCx5MeirxK/90=</DigestValue>
      </Reference>
      <Reference URI="/xl/worksheets/sheet20.xml?ContentType=application/vnd.openxmlformats-officedocument.spreadsheetml.worksheet+xml">
        <DigestMethod Algorithm="http://www.w3.org/2001/04/xmlenc#sha256"/>
        <DigestValue>YZo0F1t+PiY9hM5lYuFJhiBp+KOuYN+7bie5GxGssqA=</DigestValue>
      </Reference>
      <Reference URI="/xl/worksheets/sheet21.xml?ContentType=application/vnd.openxmlformats-officedocument.spreadsheetml.worksheet+xml">
        <DigestMethod Algorithm="http://www.w3.org/2001/04/xmlenc#sha256"/>
        <DigestValue>H64qw+M9d9espysjl/4iNtP+6r7XXrGDv0SH6g+mqfU=</DigestValue>
      </Reference>
      <Reference URI="/xl/worksheets/sheet22.xml?ContentType=application/vnd.openxmlformats-officedocument.spreadsheetml.worksheet+xml">
        <DigestMethod Algorithm="http://www.w3.org/2001/04/xmlenc#sha256"/>
        <DigestValue>yaexMP2p4AdODxKl1xIcG8fKda8h4I7Xt3gAT6MM8eE=</DigestValue>
      </Reference>
      <Reference URI="/xl/worksheets/sheet23.xml?ContentType=application/vnd.openxmlformats-officedocument.spreadsheetml.worksheet+xml">
        <DigestMethod Algorithm="http://www.w3.org/2001/04/xmlenc#sha256"/>
        <DigestValue>+6PUtZD3MwCraAUvABNLAWS8Jn9ZAzNHBmXKmRBREaQ=</DigestValue>
      </Reference>
      <Reference URI="/xl/worksheets/sheet3.xml?ContentType=application/vnd.openxmlformats-officedocument.spreadsheetml.worksheet+xml">
        <DigestMethod Algorithm="http://www.w3.org/2001/04/xmlenc#sha256"/>
        <DigestValue>WVSUz+JsWUJTkDct5saS59c4LMvJG9c4UqrxIa6OU2Q=</DigestValue>
      </Reference>
      <Reference URI="/xl/worksheets/sheet4.xml?ContentType=application/vnd.openxmlformats-officedocument.spreadsheetml.worksheet+xml">
        <DigestMethod Algorithm="http://www.w3.org/2001/04/xmlenc#sha256"/>
        <DigestValue>1OzT7FVL+ge416vPowyj/NAZXqOK4ScV0DWHeF+2imI=</DigestValue>
      </Reference>
      <Reference URI="/xl/worksheets/sheet5.xml?ContentType=application/vnd.openxmlformats-officedocument.spreadsheetml.worksheet+xml">
        <DigestMethod Algorithm="http://www.w3.org/2001/04/xmlenc#sha256"/>
        <DigestValue>hQybVfKPt6uK7e0qrjhrHQbPYy9gS9X7U9OvlDgnlEw=</DigestValue>
      </Reference>
      <Reference URI="/xl/worksheets/sheet6.xml?ContentType=application/vnd.openxmlformats-officedocument.spreadsheetml.worksheet+xml">
        <DigestMethod Algorithm="http://www.w3.org/2001/04/xmlenc#sha256"/>
        <DigestValue>HcWjLOvKVHuyckASW88V294RTbbdtaIBowvGP1ptdBI=</DigestValue>
      </Reference>
      <Reference URI="/xl/worksheets/sheet7.xml?ContentType=application/vnd.openxmlformats-officedocument.spreadsheetml.worksheet+xml">
        <DigestMethod Algorithm="http://www.w3.org/2001/04/xmlenc#sha256"/>
        <DigestValue>hR8fiEW8LDXXL3oFUMR2q3zKDTOK3LWRU1BMNjZC3pQ=</DigestValue>
      </Reference>
      <Reference URI="/xl/worksheets/sheet8.xml?ContentType=application/vnd.openxmlformats-officedocument.spreadsheetml.worksheet+xml">
        <DigestMethod Algorithm="http://www.w3.org/2001/04/xmlenc#sha256"/>
        <DigestValue>5o65OVjZ0NILaCoW/SHjh0Z5OiGj/DVvQgXpuk81pXc=</DigestValue>
      </Reference>
      <Reference URI="/xl/worksheets/sheet9.xml?ContentType=application/vnd.openxmlformats-officedocument.spreadsheetml.worksheet+xml">
        <DigestMethod Algorithm="http://www.w3.org/2001/04/xmlenc#sha256"/>
        <DigestValue>dhOLnFUiGTIhlzP2iUQAWaWbTFj6aMVoHozroDiiak0=</DigestValue>
      </Reference>
    </Manifest>
    <SignatureProperties>
      <SignatureProperty Id="idSignatureTime" Target="#idPackageSignature">
        <mdssi:SignatureTime xmlns:mdssi="http://schemas.openxmlformats.org/package/2006/digital-signature">
          <mdssi:Format>YYYY-MM-DDThh:mm:ssTZD</mdssi:Format>
          <mdssi:Value>2020-05-29T12:29:02Z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2020-05-29T12:29:02Z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10</vt:i4>
      </vt:variant>
    </vt:vector>
  </HeadingPairs>
  <TitlesOfParts>
    <vt:vector size="33" baseType="lpstr">
      <vt:lpstr>Carátula</vt:lpstr>
      <vt:lpstr>BG</vt:lpstr>
      <vt:lpstr>ER</vt:lpstr>
      <vt:lpstr>VPN</vt:lpstr>
      <vt:lpstr>EFE</vt:lpstr>
      <vt:lpstr>A</vt:lpstr>
      <vt:lpstr>B</vt:lpstr>
      <vt:lpstr>C</vt:lpstr>
      <vt:lpstr>D</vt:lpstr>
      <vt:lpstr>E</vt:lpstr>
      <vt:lpstr>F</vt:lpstr>
      <vt:lpstr>G</vt:lpstr>
      <vt:lpstr>H</vt:lpstr>
      <vt:lpstr>I </vt:lpstr>
      <vt:lpstr>J</vt:lpstr>
      <vt:lpstr>Nota 1</vt:lpstr>
      <vt:lpstr>Notas 2 y 3</vt:lpstr>
      <vt:lpstr>Nota 4</vt:lpstr>
      <vt:lpstr>Nota 5 y 6</vt:lpstr>
      <vt:lpstr>Notas 7 y 8</vt:lpstr>
      <vt:lpstr>Nota 9</vt:lpstr>
      <vt:lpstr>Notas 10 y 11</vt:lpstr>
      <vt:lpstr>Notas 12, 13 y 14</vt:lpstr>
      <vt:lpstr>A!Print_Area</vt:lpstr>
      <vt:lpstr>B!Print_Area</vt:lpstr>
      <vt:lpstr>BG!Print_Area</vt:lpstr>
      <vt:lpstr>EFE!Print_Area</vt:lpstr>
      <vt:lpstr>ER!Print_Area</vt:lpstr>
      <vt:lpstr>F!Print_Area</vt:lpstr>
      <vt:lpstr>G!Print_Area</vt:lpstr>
      <vt:lpstr>'I '!Print_Area</vt:lpstr>
      <vt:lpstr>J!Print_Area</vt:lpstr>
      <vt:lpstr>VPN!Print_Area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Mercotec</dc:creator>
  <cp:lastModifiedBy>Victor</cp:lastModifiedBy>
  <cp:lastPrinted>2020-03-16T12:28:30Z</cp:lastPrinted>
  <dcterms:created xsi:type="dcterms:W3CDTF">1998-08-06T15:03:29Z</dcterms:created>
  <dcterms:modified xsi:type="dcterms:W3CDTF">2020-05-27T17:13:00Z</dcterms:modified>
</cp:coreProperties>
</file>